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李艳办公20230420\A 山东大学（202404）\3 论文写作202209\2023采集样品\珠江口表层样品-2023\Manuscript-PR有机碳氮分析\Manuscript 20250313\Catena投稿-20250729\"/>
    </mc:Choice>
  </mc:AlternateContent>
  <xr:revisionPtr revIDLastSave="0" documentId="13_ncr:1_{6E9E95E6-99F6-4800-8C6D-D5269E143B1A}" xr6:coauthVersionLast="47" xr6:coauthVersionMax="47" xr10:uidLastSave="{00000000-0000-0000-0000-000000000000}"/>
  <bookViews>
    <workbookView xWindow="-96" yWindow="-96" windowWidth="23232" windowHeight="12432" activeTab="2" xr2:uid="{00000000-000D-0000-FFFF-FFFF00000000}"/>
  </bookViews>
  <sheets>
    <sheet name="Surface water" sheetId="1" r:id="rId1"/>
    <sheet name="Bottom water" sheetId="2" r:id="rId2"/>
    <sheet name="Sediment" sheetId="6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<sst xmlns="http://schemas.openxmlformats.org/spreadsheetml/2006/main" count="124" uniqueCount="94">
  <si>
    <t>Samples</t>
    <phoneticPr fontId="1" type="noConversion"/>
  </si>
  <si>
    <t>TOC</t>
  </si>
  <si>
    <t>TN</t>
    <phoneticPr fontId="1" type="noConversion"/>
  </si>
  <si>
    <t xml:space="preserve">C/N </t>
    <phoneticPr fontId="1" type="noConversion"/>
  </si>
  <si>
    <t xml:space="preserve">Clay </t>
    <phoneticPr fontId="1" type="noConversion"/>
  </si>
  <si>
    <t>Silt</t>
    <phoneticPr fontId="1" type="noConversion"/>
  </si>
  <si>
    <t xml:space="preserve">Sand </t>
    <phoneticPr fontId="1" type="noConversion"/>
  </si>
  <si>
    <t>Fine-grained</t>
    <phoneticPr fontId="1" type="noConversion"/>
  </si>
  <si>
    <t>H1</t>
  </si>
  <si>
    <t>X1</t>
  </si>
  <si>
    <t>A1</t>
  </si>
  <si>
    <t>A3</t>
  </si>
  <si>
    <t>B1</t>
  </si>
  <si>
    <t>B3</t>
  </si>
  <si>
    <t>B4</t>
  </si>
  <si>
    <t>B5</t>
  </si>
  <si>
    <t>B6</t>
  </si>
  <si>
    <t>B7</t>
  </si>
  <si>
    <t>C1</t>
  </si>
  <si>
    <t>C2</t>
  </si>
  <si>
    <t>C4</t>
  </si>
  <si>
    <t>E1</t>
  </si>
  <si>
    <t>E2</t>
  </si>
  <si>
    <t>E3</t>
  </si>
  <si>
    <t>F1</t>
  </si>
  <si>
    <t>F3</t>
  </si>
  <si>
    <t>Sample</t>
  </si>
  <si>
    <t>Depth</t>
    <phoneticPr fontId="1" type="noConversion"/>
  </si>
  <si>
    <t>Temperature</t>
    <phoneticPr fontId="5" type="noConversion"/>
  </si>
  <si>
    <t>Salinity</t>
    <phoneticPr fontId="5" type="noConversion"/>
  </si>
  <si>
    <t>DO</t>
    <phoneticPr fontId="5" type="noConversion"/>
  </si>
  <si>
    <t>pH</t>
    <phoneticPr fontId="1" type="noConversion"/>
  </si>
  <si>
    <t>TA</t>
    <phoneticPr fontId="1" type="noConversion"/>
  </si>
  <si>
    <t>TOC</t>
    <phoneticPr fontId="1" type="noConversion"/>
  </si>
  <si>
    <t>TON</t>
    <phoneticPr fontId="1" type="noConversion"/>
  </si>
  <si>
    <t>DOC</t>
    <phoneticPr fontId="1" type="noConversion"/>
  </si>
  <si>
    <t>POC</t>
    <phoneticPr fontId="1" type="noConversion"/>
  </si>
  <si>
    <t>PN</t>
    <phoneticPr fontId="1" type="noConversion"/>
  </si>
  <si>
    <t>C/N</t>
    <phoneticPr fontId="1" type="noConversion"/>
  </si>
  <si>
    <t>Chla</t>
    <phoneticPr fontId="1" type="noConversion"/>
  </si>
  <si>
    <t>DIN</t>
    <phoneticPr fontId="1" type="noConversion"/>
  </si>
  <si>
    <t>Synechococcus</t>
    <phoneticPr fontId="1" type="noConversion"/>
  </si>
  <si>
    <t>Bacteria</t>
    <phoneticPr fontId="1" type="noConversion"/>
  </si>
  <si>
    <t>Respiration rate</t>
    <phoneticPr fontId="1" type="noConversion"/>
  </si>
  <si>
    <t>Prochlorococcus</t>
    <phoneticPr fontId="1" type="noConversion"/>
  </si>
  <si>
    <t>Heterotrophic bacteria</t>
    <phoneticPr fontId="1" type="noConversion"/>
  </si>
  <si>
    <t>Eukaryotics</t>
    <phoneticPr fontId="1" type="noConversion"/>
  </si>
  <si>
    <t>Autotrophic bacteria</t>
    <phoneticPr fontId="1" type="noConversion"/>
  </si>
  <si>
    <r>
      <t>NO2</t>
    </r>
    <r>
      <rPr>
        <b/>
        <vertAlign val="superscript"/>
        <sz val="11"/>
        <color theme="1"/>
        <rFont val="Times New Roman"/>
        <family val="1"/>
      </rPr>
      <t>−</t>
    </r>
    <phoneticPr fontId="1" type="noConversion"/>
  </si>
  <si>
    <r>
      <t>NH4</t>
    </r>
    <r>
      <rPr>
        <b/>
        <vertAlign val="superscript"/>
        <sz val="11"/>
        <color theme="1"/>
        <rFont val="Times New Roman"/>
        <family val="1"/>
      </rPr>
      <t>+</t>
    </r>
    <phoneticPr fontId="1" type="noConversion"/>
  </si>
  <si>
    <r>
      <t>NO3</t>
    </r>
    <r>
      <rPr>
        <b/>
        <vertAlign val="superscript"/>
        <sz val="11"/>
        <color theme="1"/>
        <rFont val="Times New Roman"/>
        <family val="1"/>
      </rPr>
      <t>−</t>
    </r>
    <phoneticPr fontId="1" type="noConversion"/>
  </si>
  <si>
    <r>
      <t>SiO3</t>
    </r>
    <r>
      <rPr>
        <b/>
        <vertAlign val="superscript"/>
        <sz val="11"/>
        <color theme="1"/>
        <rFont val="Times New Roman"/>
        <family val="1"/>
      </rPr>
      <t>2−</t>
    </r>
    <phoneticPr fontId="1" type="noConversion"/>
  </si>
  <si>
    <r>
      <t>PO4</t>
    </r>
    <r>
      <rPr>
        <b/>
        <vertAlign val="superscript"/>
        <sz val="11"/>
        <color theme="1"/>
        <rFont val="Times New Roman"/>
        <family val="1"/>
      </rPr>
      <t>3−</t>
    </r>
    <phoneticPr fontId="1" type="noConversion"/>
  </si>
  <si>
    <r>
      <t>δ</t>
    </r>
    <r>
      <rPr>
        <b/>
        <vertAlign val="superscript"/>
        <sz val="11"/>
        <color theme="1"/>
        <rFont val="Times New Roman"/>
        <family val="1"/>
      </rPr>
      <t>13</t>
    </r>
    <r>
      <rPr>
        <b/>
        <sz val="11"/>
        <color theme="1"/>
        <rFont val="Times New Roman"/>
        <family val="1"/>
      </rPr>
      <t>C</t>
    </r>
    <phoneticPr fontId="1" type="noConversion"/>
  </si>
  <si>
    <r>
      <t>δ</t>
    </r>
    <r>
      <rPr>
        <b/>
        <vertAlign val="superscript"/>
        <sz val="11"/>
        <color theme="1"/>
        <rFont val="Times New Roman"/>
        <family val="1"/>
      </rPr>
      <t>15</t>
    </r>
    <r>
      <rPr>
        <b/>
        <sz val="11"/>
        <color theme="1"/>
        <rFont val="Times New Roman"/>
        <family val="1"/>
      </rPr>
      <t>N</t>
    </r>
    <phoneticPr fontId="1" type="noConversion"/>
  </si>
  <si>
    <t>H1-S</t>
    <phoneticPr fontId="1" type="noConversion"/>
  </si>
  <si>
    <t>X1-S</t>
    <phoneticPr fontId="1" type="noConversion"/>
  </si>
  <si>
    <t>A1-S</t>
    <phoneticPr fontId="1" type="noConversion"/>
  </si>
  <si>
    <t>A3-S</t>
    <phoneticPr fontId="1" type="noConversion"/>
  </si>
  <si>
    <t>B1-S</t>
    <phoneticPr fontId="1" type="noConversion"/>
  </si>
  <si>
    <t>B3-S</t>
    <phoneticPr fontId="1" type="noConversion"/>
  </si>
  <si>
    <t>B4-S</t>
    <phoneticPr fontId="1" type="noConversion"/>
  </si>
  <si>
    <t>B5-S</t>
    <phoneticPr fontId="1" type="noConversion"/>
  </si>
  <si>
    <t>B6-S</t>
    <phoneticPr fontId="1" type="noConversion"/>
  </si>
  <si>
    <t>B7-S</t>
    <phoneticPr fontId="1" type="noConversion"/>
  </si>
  <si>
    <t>C1-S</t>
    <phoneticPr fontId="1" type="noConversion"/>
  </si>
  <si>
    <t>C2-S</t>
    <phoneticPr fontId="1" type="noConversion"/>
  </si>
  <si>
    <t>C4-S</t>
    <phoneticPr fontId="1" type="noConversion"/>
  </si>
  <si>
    <t>E1-S</t>
    <phoneticPr fontId="1" type="noConversion"/>
  </si>
  <si>
    <t>E2-S</t>
    <phoneticPr fontId="1" type="noConversion"/>
  </si>
  <si>
    <t>E3-S</t>
    <phoneticPr fontId="1" type="noConversion"/>
  </si>
  <si>
    <t>F1-S</t>
    <phoneticPr fontId="1" type="noConversion"/>
  </si>
  <si>
    <t>F3-S</t>
    <phoneticPr fontId="1" type="noConversion"/>
  </si>
  <si>
    <t>H1-B</t>
    <phoneticPr fontId="1" type="noConversion"/>
  </si>
  <si>
    <t>X1-B</t>
    <phoneticPr fontId="1" type="noConversion"/>
  </si>
  <si>
    <t>A1-B</t>
    <phoneticPr fontId="1" type="noConversion"/>
  </si>
  <si>
    <t>A3-B</t>
    <phoneticPr fontId="1" type="noConversion"/>
  </si>
  <si>
    <t>B1-B</t>
    <phoneticPr fontId="1" type="noConversion"/>
  </si>
  <si>
    <t>B3-B</t>
    <phoneticPr fontId="1" type="noConversion"/>
  </si>
  <si>
    <t>B4-B</t>
    <phoneticPr fontId="1" type="noConversion"/>
  </si>
  <si>
    <t>B5-B</t>
    <phoneticPr fontId="1" type="noConversion"/>
  </si>
  <si>
    <t>B6-B</t>
    <phoneticPr fontId="1" type="noConversion"/>
  </si>
  <si>
    <t>B7-B</t>
    <phoneticPr fontId="1" type="noConversion"/>
  </si>
  <si>
    <t>C1-B</t>
    <phoneticPr fontId="1" type="noConversion"/>
  </si>
  <si>
    <t>C2-B</t>
    <phoneticPr fontId="1" type="noConversion"/>
  </si>
  <si>
    <t>C4-B</t>
    <phoneticPr fontId="1" type="noConversion"/>
  </si>
  <si>
    <t>E1-B</t>
    <phoneticPr fontId="1" type="noConversion"/>
  </si>
  <si>
    <t>E2-B</t>
    <phoneticPr fontId="1" type="noConversion"/>
  </si>
  <si>
    <t>E3-B</t>
    <phoneticPr fontId="1" type="noConversion"/>
  </si>
  <si>
    <t>F1-B</t>
    <phoneticPr fontId="1" type="noConversion"/>
  </si>
  <si>
    <t>F3-B</t>
    <phoneticPr fontId="1" type="noConversion"/>
  </si>
  <si>
    <r>
      <t>δ</t>
    </r>
    <r>
      <rPr>
        <b/>
        <vertAlign val="superscript"/>
        <sz val="11"/>
        <color rgb="FF000000"/>
        <rFont val="Times New Roman"/>
        <family val="1"/>
      </rPr>
      <t>13</t>
    </r>
    <r>
      <rPr>
        <b/>
        <sz val="11"/>
        <color rgb="FF000000"/>
        <rFont val="Times New Roman"/>
        <family val="1"/>
      </rPr>
      <t>C</t>
    </r>
    <phoneticPr fontId="1" type="noConversion"/>
  </si>
  <si>
    <r>
      <t>δ</t>
    </r>
    <r>
      <rPr>
        <b/>
        <vertAlign val="superscript"/>
        <sz val="11"/>
        <color rgb="FF000000"/>
        <rFont val="Times New Roman"/>
        <family val="1"/>
      </rPr>
      <t>15</t>
    </r>
    <r>
      <rPr>
        <b/>
        <sz val="11"/>
        <color rgb="FF000000"/>
        <rFont val="Times New Roman"/>
        <family val="1"/>
      </rPr>
      <t>N</t>
    </r>
    <phoneticPr fontId="1" type="noConversion"/>
  </si>
  <si>
    <r>
      <t>M</t>
    </r>
    <r>
      <rPr>
        <b/>
        <sz val="11"/>
        <color rgb="FF000000"/>
        <rFont val="Times New Roman"/>
        <family val="1"/>
      </rPr>
      <t xml:space="preserve">z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</si>
</sst>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"/>
    <numFmt numFmtId="177" formatCode="0.000"/>
    <numFmt numFmtId="178" formatCode="0.00_ "/>
    <numFmt numFmtId="179" formatCode="0.000_ "/>
    <numFmt numFmtId="180" formatCode="0.0_ "/>
    <numFmt numFmtId="181" formatCode="0.000_);[Red]\(0.000\)"/>
  </numFmts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  <font>
      <sz val="9"/>
      <name val="等线"/>
      <family val="2"/>
      <charset val="134"/>
      <scheme val="minor"/>
    </font>
    <font>
      <b/>
      <i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vertAlign val="superscript"/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 wrapText="1"/>
    </xf>
    <xf numFmtId="178" fontId="2" fillId="0" borderId="0" xfId="0" applyNumberFormat="1" applyFont="1" applyAlignment="1">
      <alignment horizontal="center" vertical="center"/>
    </xf>
    <xf numFmtId="179" fontId="2" fillId="0" borderId="0" xfId="0" applyNumberFormat="1" applyFont="1" applyAlignment="1">
      <alignment horizontal="center" vertical="center"/>
    </xf>
    <xf numFmtId="180" fontId="2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8" fontId="3" fillId="0" borderId="2" xfId="0" applyNumberFormat="1" applyFont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18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81" fontId="2" fillId="0" borderId="0" xfId="0" applyNumberFormat="1" applyFont="1" applyAlignment="1">
      <alignment horizontal="center" vertical="center"/>
    </xf>
    <xf numFmtId="0" fontId="2" fillId="0" borderId="0" xfId="0" applyFont="1"/>
    <xf numFmtId="0" fontId="3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177" fontId="2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77" fontId="2" fillId="0" borderId="1" xfId="0" applyNumberFormat="1" applyFont="1" applyBorder="1" applyAlignment="1">
      <alignment horizontal="center"/>
    </xf>
    <xf numFmtId="176" fontId="2" fillId="0" borderId="1" xfId="0" applyNumberFormat="1" applyFont="1" applyBorder="1" applyAlignment="1">
      <alignment horizontal="center"/>
    </xf>
  </cellXfs>
  <cellStyles count="1">
    <cellStyle name="常规" xfId="0" builtinId="0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9"/>
  <sheetViews>
    <sheetView topLeftCell="R1" workbookViewId="0">
      <selection activeCell="AE10" sqref="AE10"/>
    </sheetView>
  </sheetViews>
  <sheetFormatPr defaultRowHeight="14.1" x14ac:dyDescent="0.5"/>
  <cols>
    <col min="3" max="3" width="11.69921875" customWidth="1"/>
    <col min="23" max="23" width="13.296875" customWidth="1"/>
    <col min="24" max="25" width="16.44921875" customWidth="1"/>
    <col min="27" max="27" width="20.19921875" customWidth="1"/>
    <col min="28" max="28" width="20.8984375" customWidth="1"/>
    <col min="29" max="29" width="21" customWidth="1"/>
  </cols>
  <sheetData>
    <row r="1" spans="1:29" ht="16.2" x14ac:dyDescent="0.5">
      <c r="A1" s="7" t="s">
        <v>26</v>
      </c>
      <c r="B1" s="7" t="s">
        <v>27</v>
      </c>
      <c r="C1" s="7" t="s">
        <v>28</v>
      </c>
      <c r="D1" s="7" t="s">
        <v>29</v>
      </c>
      <c r="E1" s="7" t="s">
        <v>30</v>
      </c>
      <c r="F1" s="8" t="s">
        <v>31</v>
      </c>
      <c r="G1" s="8" t="s">
        <v>32</v>
      </c>
      <c r="H1" s="8" t="s">
        <v>33</v>
      </c>
      <c r="I1" s="8" t="s">
        <v>34</v>
      </c>
      <c r="J1" s="9" t="s">
        <v>35</v>
      </c>
      <c r="K1" s="10" t="s">
        <v>36</v>
      </c>
      <c r="L1" s="10" t="s">
        <v>37</v>
      </c>
      <c r="M1" s="10" t="s">
        <v>38</v>
      </c>
      <c r="N1" s="7" t="s">
        <v>39</v>
      </c>
      <c r="O1" s="7" t="s">
        <v>48</v>
      </c>
      <c r="P1" s="7" t="s">
        <v>49</v>
      </c>
      <c r="Q1" s="7" t="s">
        <v>50</v>
      </c>
      <c r="R1" s="7" t="s">
        <v>40</v>
      </c>
      <c r="S1" s="7" t="s">
        <v>51</v>
      </c>
      <c r="T1" s="7" t="s">
        <v>52</v>
      </c>
      <c r="U1" s="7" t="s">
        <v>53</v>
      </c>
      <c r="V1" s="7" t="s">
        <v>54</v>
      </c>
      <c r="W1" s="11" t="s">
        <v>46</v>
      </c>
      <c r="X1" s="11" t="s">
        <v>44</v>
      </c>
      <c r="Y1" s="11" t="s">
        <v>41</v>
      </c>
      <c r="Z1" s="7" t="s">
        <v>42</v>
      </c>
      <c r="AA1" s="7" t="s">
        <v>47</v>
      </c>
      <c r="AB1" s="7" t="s">
        <v>45</v>
      </c>
      <c r="AC1" s="12" t="s">
        <v>43</v>
      </c>
    </row>
    <row r="2" spans="1:29" x14ac:dyDescent="0.5">
      <c r="A2" s="2" t="s">
        <v>55</v>
      </c>
      <c r="B2" s="2">
        <v>5</v>
      </c>
      <c r="C2" s="2">
        <v>28.767700000000001</v>
      </c>
      <c r="D2" s="2">
        <v>25.479600000000001</v>
      </c>
      <c r="E2" s="2">
        <v>9.2411999999999992</v>
      </c>
      <c r="F2" s="5">
        <v>8.1049955678051333</v>
      </c>
      <c r="G2" s="6">
        <v>2115.3909944158022</v>
      </c>
      <c r="H2" s="6"/>
      <c r="I2" s="6">
        <v>31.244</v>
      </c>
      <c r="J2" s="6">
        <v>483.91719689999996</v>
      </c>
      <c r="K2" s="2">
        <v>221.01010700484301</v>
      </c>
      <c r="L2" s="5">
        <v>42.4987704395134</v>
      </c>
      <c r="M2" s="6">
        <v>6.0671196406955579</v>
      </c>
      <c r="N2" s="2">
        <v>6.5762666666666663</v>
      </c>
      <c r="O2" s="2">
        <v>3.2810000000000001</v>
      </c>
      <c r="P2" s="2">
        <v>0.53</v>
      </c>
      <c r="Q2" s="2">
        <v>27.963000000000001</v>
      </c>
      <c r="R2" s="2">
        <v>31.774000000000001</v>
      </c>
      <c r="S2" s="2">
        <v>14.765000000000001</v>
      </c>
      <c r="T2" s="2">
        <v>0.54300000000000004</v>
      </c>
      <c r="U2" s="2">
        <v>-23.942499999999999</v>
      </c>
      <c r="V2" s="2">
        <v>5.2789999999999999</v>
      </c>
      <c r="W2" s="2">
        <v>48092</v>
      </c>
      <c r="X2" s="2">
        <v>981</v>
      </c>
      <c r="Y2" s="2">
        <v>1499851</v>
      </c>
      <c r="Z2" s="2">
        <v>9487000</v>
      </c>
      <c r="AA2" s="2">
        <v>1548925</v>
      </c>
      <c r="AB2" s="2">
        <v>7938074</v>
      </c>
      <c r="AC2" s="2"/>
    </row>
    <row r="3" spans="1:29" x14ac:dyDescent="0.5">
      <c r="A3" s="2" t="s">
        <v>56</v>
      </c>
      <c r="B3" s="2">
        <v>2</v>
      </c>
      <c r="C3" s="2">
        <v>30.777000000000001</v>
      </c>
      <c r="D3" s="2">
        <v>32.247999999999998</v>
      </c>
      <c r="E3" s="2">
        <v>5.4989999999999997</v>
      </c>
      <c r="F3" s="5">
        <v>8.1304981003699925</v>
      </c>
      <c r="G3" s="6">
        <v>1989.0398960341054</v>
      </c>
      <c r="H3" s="6">
        <v>138.07862930000002</v>
      </c>
      <c r="I3" s="6">
        <v>37.409999999999997</v>
      </c>
      <c r="J3" s="6"/>
      <c r="K3" s="2">
        <v>370.53530564758302</v>
      </c>
      <c r="L3" s="5">
        <v>77.111071922172698</v>
      </c>
      <c r="M3" s="6">
        <v>5.6060845627783076</v>
      </c>
      <c r="N3" s="2">
        <v>24.387111111111111</v>
      </c>
      <c r="O3" s="2">
        <v>3.9329999999999998</v>
      </c>
      <c r="P3" s="2">
        <v>1.484</v>
      </c>
      <c r="Q3" s="2">
        <v>33.476999999999997</v>
      </c>
      <c r="R3" s="2">
        <v>38.893999999999998</v>
      </c>
      <c r="S3" s="2">
        <v>32.631999999999998</v>
      </c>
      <c r="T3" s="2">
        <v>0.59899999999999998</v>
      </c>
      <c r="U3" s="2">
        <v>-24.465</v>
      </c>
      <c r="V3" s="2">
        <v>4.4840499999999999</v>
      </c>
      <c r="W3" s="2">
        <v>38153</v>
      </c>
      <c r="X3" s="2">
        <v>998269</v>
      </c>
      <c r="Y3" s="2">
        <v>828576</v>
      </c>
      <c r="Z3" s="2">
        <v>9908384</v>
      </c>
      <c r="AA3" s="2">
        <v>1865000</v>
      </c>
      <c r="AB3" s="2">
        <v>8043384</v>
      </c>
      <c r="AC3" s="2">
        <v>0.70723653274157672</v>
      </c>
    </row>
    <row r="4" spans="1:29" x14ac:dyDescent="0.5">
      <c r="A4" s="2" t="s">
        <v>57</v>
      </c>
      <c r="B4" s="2">
        <v>2</v>
      </c>
      <c r="C4" s="2">
        <v>29.512</v>
      </c>
      <c r="D4" s="2">
        <v>25.007999999999999</v>
      </c>
      <c r="E4" s="2">
        <v>5.9279999999999999</v>
      </c>
      <c r="F4" s="5">
        <v>8.1378723895750671</v>
      </c>
      <c r="G4" s="6">
        <v>2097.9186501094641</v>
      </c>
      <c r="H4" s="6">
        <v>254.1425759</v>
      </c>
      <c r="I4" s="6">
        <v>20.706</v>
      </c>
      <c r="J4" s="6">
        <v>131.48806290000002</v>
      </c>
      <c r="K4" s="2">
        <v>191.820673859229</v>
      </c>
      <c r="L4" s="5">
        <v>29.9331161000854</v>
      </c>
      <c r="M4" s="6">
        <v>7.4763611453223211</v>
      </c>
      <c r="N4" s="2">
        <v>11.718933333333331</v>
      </c>
      <c r="O4" s="2">
        <v>2.8410000000000002</v>
      </c>
      <c r="P4" s="2">
        <v>0.99299999999999999</v>
      </c>
      <c r="Q4" s="2">
        <v>17.864999999999998</v>
      </c>
      <c r="R4" s="2">
        <v>21.698999999999998</v>
      </c>
      <c r="S4" s="2">
        <v>12.298</v>
      </c>
      <c r="T4" s="2">
        <v>0.46800000000000003</v>
      </c>
      <c r="U4" s="2">
        <v>-22.207000000000001</v>
      </c>
      <c r="V4" s="2">
        <v>5.7713333333333301</v>
      </c>
      <c r="W4" s="2">
        <v>12307</v>
      </c>
      <c r="X4" s="2">
        <v>7346</v>
      </c>
      <c r="Y4" s="2">
        <v>202307</v>
      </c>
      <c r="Z4" s="2">
        <v>3768153</v>
      </c>
      <c r="AA4" s="2">
        <v>221961</v>
      </c>
      <c r="AB4" s="2">
        <v>3546192</v>
      </c>
      <c r="AC4" s="2"/>
    </row>
    <row r="5" spans="1:29" x14ac:dyDescent="0.5">
      <c r="A5" s="2" t="s">
        <v>58</v>
      </c>
      <c r="B5" s="2">
        <v>3</v>
      </c>
      <c r="C5" s="2">
        <v>27.983000000000001</v>
      </c>
      <c r="D5" s="2">
        <v>33.137999999999998</v>
      </c>
      <c r="E5" s="2">
        <v>5.0149999999999997</v>
      </c>
      <c r="F5" s="5">
        <v>8.0858545483897011</v>
      </c>
      <c r="G5" s="6">
        <v>2217.9100494719492</v>
      </c>
      <c r="H5" s="6"/>
      <c r="I5" s="6"/>
      <c r="J5" s="6">
        <v>109.3712829</v>
      </c>
      <c r="K5" s="2">
        <v>77.880680122085707</v>
      </c>
      <c r="L5" s="5">
        <v>11.535660460511799</v>
      </c>
      <c r="M5" s="6">
        <v>7.8765142045222314</v>
      </c>
      <c r="N5" s="2">
        <v>0.40764444444444442</v>
      </c>
      <c r="O5" s="2">
        <v>0.52400000000000002</v>
      </c>
      <c r="P5" s="2">
        <v>0.28500000000000003</v>
      </c>
      <c r="Q5" s="2">
        <v>8.5999999999999965E-2</v>
      </c>
      <c r="R5" s="2">
        <v>0.89500000000000002</v>
      </c>
      <c r="S5" s="2">
        <v>1.9139999999999999</v>
      </c>
      <c r="T5" s="2">
        <v>0.42599999999999999</v>
      </c>
      <c r="U5" s="2">
        <v>-23.259250000000002</v>
      </c>
      <c r="V5" s="2">
        <v>8.7527500000000007</v>
      </c>
      <c r="W5" s="2">
        <v>5722</v>
      </c>
      <c r="X5" s="2">
        <v>2574</v>
      </c>
      <c r="Y5" s="2">
        <v>16648</v>
      </c>
      <c r="Z5" s="2">
        <v>3863461</v>
      </c>
      <c r="AA5" s="2">
        <v>24944</v>
      </c>
      <c r="AB5" s="2">
        <v>3838517</v>
      </c>
      <c r="AC5" s="2">
        <v>0.20828739073256128</v>
      </c>
    </row>
    <row r="6" spans="1:29" x14ac:dyDescent="0.5">
      <c r="A6" s="2" t="s">
        <v>59</v>
      </c>
      <c r="B6" s="2">
        <v>2</v>
      </c>
      <c r="C6" s="2">
        <v>31.068000000000001</v>
      </c>
      <c r="D6" s="2">
        <v>3.2454999999999998</v>
      </c>
      <c r="E6" s="2">
        <v>4.7865000000000002</v>
      </c>
      <c r="F6" s="5">
        <v>7.9533293758964758</v>
      </c>
      <c r="G6" s="6">
        <v>1524.6139867193383</v>
      </c>
      <c r="H6" s="6">
        <v>214.76300550000002</v>
      </c>
      <c r="I6" s="6">
        <v>176.6</v>
      </c>
      <c r="J6" s="6">
        <v>199.09753810000001</v>
      </c>
      <c r="K6" s="2">
        <v>138.40501401633301</v>
      </c>
      <c r="L6" s="5">
        <v>24.967640848093399</v>
      </c>
      <c r="M6" s="6">
        <v>6.4672716711526634</v>
      </c>
      <c r="N6" s="2">
        <v>1.221511111111111</v>
      </c>
      <c r="O6" s="2">
        <v>13.7</v>
      </c>
      <c r="P6" s="2">
        <v>35.25</v>
      </c>
      <c r="Q6" s="2">
        <v>162.9</v>
      </c>
      <c r="R6" s="2">
        <v>211.85000000000002</v>
      </c>
      <c r="S6" s="2">
        <v>136.6</v>
      </c>
      <c r="T6" s="2">
        <v>6.8</v>
      </c>
      <c r="U6" s="2">
        <v>-29.359249999999999</v>
      </c>
      <c r="V6" s="2">
        <v>17.598749999999999</v>
      </c>
      <c r="W6" s="2">
        <v>26062</v>
      </c>
      <c r="X6" s="2">
        <v>1125</v>
      </c>
      <c r="Y6" s="2">
        <v>33337</v>
      </c>
      <c r="Z6" s="2">
        <v>7161269</v>
      </c>
      <c r="AA6" s="2">
        <v>60525</v>
      </c>
      <c r="AB6" s="2">
        <v>7100744</v>
      </c>
      <c r="AC6" s="2">
        <v>0.38726798441829863</v>
      </c>
    </row>
    <row r="7" spans="1:29" x14ac:dyDescent="0.5">
      <c r="A7" s="2" t="s">
        <v>60</v>
      </c>
      <c r="B7" s="2"/>
      <c r="C7" s="2"/>
      <c r="D7" s="2"/>
      <c r="E7" s="2"/>
      <c r="F7" s="5"/>
      <c r="G7" s="6"/>
      <c r="H7" s="6"/>
      <c r="I7" s="6"/>
      <c r="J7" s="6"/>
      <c r="K7" s="2"/>
      <c r="L7" s="5"/>
      <c r="M7" s="6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x14ac:dyDescent="0.5">
      <c r="A8" s="2" t="s">
        <v>61</v>
      </c>
      <c r="B8" s="2">
        <v>2</v>
      </c>
      <c r="C8" s="2">
        <v>29.884399999999999</v>
      </c>
      <c r="D8" s="2">
        <v>14.453200000000001</v>
      </c>
      <c r="E8" s="2">
        <v>5.4107000000000003</v>
      </c>
      <c r="F8" s="5">
        <v>7.8469485842026812</v>
      </c>
      <c r="G8" s="6">
        <v>1941.2598205287532</v>
      </c>
      <c r="H8" s="6"/>
      <c r="I8" s="6">
        <v>78.36</v>
      </c>
      <c r="J8" s="6">
        <v>134.98637580000002</v>
      </c>
      <c r="K8" s="2">
        <v>307.42380644460098</v>
      </c>
      <c r="L8" s="5">
        <v>49.736150874632003</v>
      </c>
      <c r="M8" s="6">
        <v>7.2112759272981215</v>
      </c>
      <c r="N8" s="2">
        <v>2.8218666666666667</v>
      </c>
      <c r="O8" s="2">
        <v>15.14</v>
      </c>
      <c r="P8" s="2">
        <v>8.3800000000000008</v>
      </c>
      <c r="Q8" s="2">
        <v>63.22</v>
      </c>
      <c r="R8" s="2">
        <v>86.740000000000009</v>
      </c>
      <c r="S8" s="2">
        <v>58.62</v>
      </c>
      <c r="T8" s="2">
        <v>4.99</v>
      </c>
      <c r="U8" s="2">
        <v>-19.126999999999999</v>
      </c>
      <c r="V8" s="2">
        <v>7.9640500000000003</v>
      </c>
      <c r="W8" s="2">
        <v>99153</v>
      </c>
      <c r="X8" s="2">
        <v>4192</v>
      </c>
      <c r="Y8" s="2">
        <v>742961</v>
      </c>
      <c r="Z8" s="2">
        <v>4329115</v>
      </c>
      <c r="AA8" s="2">
        <v>846307</v>
      </c>
      <c r="AB8" s="2">
        <v>3482807</v>
      </c>
      <c r="AC8" s="2">
        <v>0.35476988607036591</v>
      </c>
    </row>
    <row r="9" spans="1:29" x14ac:dyDescent="0.5">
      <c r="A9" s="2" t="s">
        <v>62</v>
      </c>
      <c r="B9" s="2">
        <v>2</v>
      </c>
      <c r="C9" s="2">
        <v>29.697500000000002</v>
      </c>
      <c r="D9" s="2">
        <v>16.4681</v>
      </c>
      <c r="E9" s="2">
        <v>6.944</v>
      </c>
      <c r="F9" s="5">
        <v>7.9866498260437337</v>
      </c>
      <c r="G9" s="6">
        <v>1924.224130473445</v>
      </c>
      <c r="H9" s="6"/>
      <c r="I9" s="6"/>
      <c r="J9" s="6">
        <v>114.6131938</v>
      </c>
      <c r="K9" s="2">
        <v>190.465573105434</v>
      </c>
      <c r="L9" s="5">
        <v>37.790541026742197</v>
      </c>
      <c r="M9" s="6">
        <v>5.8800384766237626</v>
      </c>
      <c r="N9" s="2">
        <v>4.5617777777777775</v>
      </c>
      <c r="O9" s="2">
        <v>12.53</v>
      </c>
      <c r="P9" s="2">
        <v>5.67</v>
      </c>
      <c r="Q9" s="2">
        <v>54.099999999999994</v>
      </c>
      <c r="R9" s="2">
        <v>72.3</v>
      </c>
      <c r="S9" s="2">
        <v>48.21</v>
      </c>
      <c r="T9" s="2">
        <v>4.3499999999999996</v>
      </c>
      <c r="U9" s="2">
        <v>-24.946999999999999</v>
      </c>
      <c r="V9" s="2">
        <v>7.7080500000000001</v>
      </c>
      <c r="W9" s="2"/>
      <c r="X9" s="2"/>
      <c r="Y9" s="2"/>
      <c r="Z9" s="2"/>
      <c r="AA9" s="2"/>
      <c r="AB9" s="2"/>
      <c r="AC9" s="2"/>
    </row>
    <row r="10" spans="1:29" x14ac:dyDescent="0.5">
      <c r="A10" s="2" t="s">
        <v>63</v>
      </c>
      <c r="B10" s="2">
        <v>3</v>
      </c>
      <c r="C10" s="2">
        <v>27.699000000000002</v>
      </c>
      <c r="D10" s="2">
        <v>26.676100000000002</v>
      </c>
      <c r="E10" s="2">
        <v>4.6424000000000003</v>
      </c>
      <c r="F10" s="5">
        <v>7.9690073869914446</v>
      </c>
      <c r="G10" s="6">
        <v>2148.8796390317939</v>
      </c>
      <c r="H10" s="4">
        <v>190.41289880000002</v>
      </c>
      <c r="I10" s="6"/>
      <c r="J10" s="6">
        <v>94.462934899999993</v>
      </c>
      <c r="K10" s="2">
        <v>226.76961104078501</v>
      </c>
      <c r="L10" s="5">
        <v>44.781269308508698</v>
      </c>
      <c r="M10" s="6">
        <v>5.9079287009843737</v>
      </c>
      <c r="N10" s="2">
        <v>7.2700444444444434</v>
      </c>
      <c r="O10" s="2">
        <v>5.0330000000000004</v>
      </c>
      <c r="P10" s="2">
        <v>0.83400000000000007</v>
      </c>
      <c r="Q10" s="2">
        <v>17.866</v>
      </c>
      <c r="R10" s="2">
        <v>23.733000000000001</v>
      </c>
      <c r="S10" s="2">
        <v>15.526999999999999</v>
      </c>
      <c r="T10" s="2">
        <v>0.57999999999999996</v>
      </c>
      <c r="U10" s="2">
        <v>-21.169250000000002</v>
      </c>
      <c r="V10" s="2">
        <v>7.0587499999999999</v>
      </c>
      <c r="W10" s="2">
        <v>31538</v>
      </c>
      <c r="X10" s="2">
        <v>13192</v>
      </c>
      <c r="Y10" s="2">
        <v>303192</v>
      </c>
      <c r="Z10" s="2">
        <v>5525423</v>
      </c>
      <c r="AA10" s="2">
        <v>347923</v>
      </c>
      <c r="AB10" s="2">
        <v>5177500</v>
      </c>
      <c r="AC10" s="2">
        <v>0.47599610264556774</v>
      </c>
    </row>
    <row r="11" spans="1:29" x14ac:dyDescent="0.5">
      <c r="A11" s="2" t="s">
        <v>64</v>
      </c>
      <c r="B11" s="2">
        <v>3</v>
      </c>
      <c r="C11" s="2">
        <v>27.992000000000001</v>
      </c>
      <c r="D11" s="2">
        <v>27.802</v>
      </c>
      <c r="E11" s="2">
        <v>6.8520000000000003</v>
      </c>
      <c r="F11" s="5">
        <v>8.1835289486103182</v>
      </c>
      <c r="G11" s="6">
        <v>2161.7316731695119</v>
      </c>
      <c r="H11" s="6"/>
      <c r="I11" s="6"/>
      <c r="J11" s="6">
        <v>113.6542149</v>
      </c>
      <c r="K11" s="2">
        <v>55.237474076366802</v>
      </c>
      <c r="L11" s="5">
        <v>8.1573865721966303</v>
      </c>
      <c r="M11" s="6">
        <v>7.9000448471339011</v>
      </c>
      <c r="N11" s="2">
        <v>19.689555555555557</v>
      </c>
      <c r="O11" s="2">
        <v>1.7929999999999999</v>
      </c>
      <c r="P11" s="2">
        <v>0.95100000000000007</v>
      </c>
      <c r="Q11" s="2">
        <v>9.2010000000000005</v>
      </c>
      <c r="R11" s="2">
        <v>11.945</v>
      </c>
      <c r="S11" s="2">
        <v>2.9359999999999999</v>
      </c>
      <c r="T11" s="2">
        <v>0.40100000000000002</v>
      </c>
      <c r="U11" s="2">
        <v>-26.623000000000001</v>
      </c>
      <c r="V11" s="2">
        <v>12.486333333333301</v>
      </c>
      <c r="W11" s="2">
        <v>6037</v>
      </c>
      <c r="X11" s="2">
        <v>4012</v>
      </c>
      <c r="Y11" s="2">
        <v>71037</v>
      </c>
      <c r="Z11" s="2">
        <v>5844884</v>
      </c>
      <c r="AA11" s="2">
        <v>81087</v>
      </c>
      <c r="AB11" s="2">
        <v>5763797</v>
      </c>
      <c r="AC11" s="2">
        <v>0.50834879504696473</v>
      </c>
    </row>
    <row r="12" spans="1:29" x14ac:dyDescent="0.5">
      <c r="A12" s="2" t="s">
        <v>65</v>
      </c>
      <c r="B12" s="2">
        <v>3</v>
      </c>
      <c r="C12" s="2">
        <v>29.215</v>
      </c>
      <c r="D12" s="2">
        <v>30.805</v>
      </c>
      <c r="E12" s="2">
        <v>5.367</v>
      </c>
      <c r="F12" s="5">
        <v>8.2344955178664545</v>
      </c>
      <c r="G12" s="6">
        <v>2188.7455659819279</v>
      </c>
      <c r="H12" s="6">
        <v>248.83220829999999</v>
      </c>
      <c r="I12" s="6">
        <v>1.0369999999999999</v>
      </c>
      <c r="J12" s="6">
        <v>132.90400490000002</v>
      </c>
      <c r="K12" s="2">
        <v>158.26585867669999</v>
      </c>
      <c r="L12" s="5">
        <v>23.585490564969</v>
      </c>
      <c r="M12" s="6">
        <v>7.8286903247087922</v>
      </c>
      <c r="N12" s="2">
        <v>2.027822222222222</v>
      </c>
      <c r="O12" s="2">
        <v>0.60899999999999999</v>
      </c>
      <c r="P12" s="2">
        <v>0.85</v>
      </c>
      <c r="Q12" s="2">
        <v>0.42799999999999994</v>
      </c>
      <c r="R12" s="2">
        <v>1.887</v>
      </c>
      <c r="S12" s="2">
        <v>0.76200000000000001</v>
      </c>
      <c r="T12" s="2">
        <v>0.38900000000000001</v>
      </c>
      <c r="U12" s="2">
        <v>-19.884499999999999</v>
      </c>
      <c r="V12" s="2">
        <v>6.077</v>
      </c>
      <c r="W12" s="2">
        <v>5653</v>
      </c>
      <c r="X12" s="2">
        <v>5730</v>
      </c>
      <c r="Y12" s="2">
        <v>107961</v>
      </c>
      <c r="Z12" s="2">
        <v>3784500</v>
      </c>
      <c r="AA12" s="2">
        <v>119346</v>
      </c>
      <c r="AB12" s="2">
        <v>3665153</v>
      </c>
      <c r="AC12" s="2">
        <v>0.54814207006754545</v>
      </c>
    </row>
    <row r="13" spans="1:29" x14ac:dyDescent="0.5">
      <c r="A13" s="2" t="s">
        <v>66</v>
      </c>
      <c r="B13" s="2">
        <v>2</v>
      </c>
      <c r="C13" s="2">
        <v>29.0092</v>
      </c>
      <c r="D13" s="2">
        <v>33.156199999999998</v>
      </c>
      <c r="E13" s="2">
        <v>4.3303000000000003</v>
      </c>
      <c r="F13" s="5">
        <v>8.0644997392664699</v>
      </c>
      <c r="G13" s="6">
        <v>2216.69469621711</v>
      </c>
      <c r="H13" s="6">
        <v>177.1404904</v>
      </c>
      <c r="I13" s="6">
        <v>0.35399999999999998</v>
      </c>
      <c r="J13" s="6">
        <v>113.77708589999999</v>
      </c>
      <c r="K13" s="2">
        <v>85.669530830252498</v>
      </c>
      <c r="L13" s="5">
        <v>17.867584219170599</v>
      </c>
      <c r="M13" s="6">
        <v>5.593805225296844</v>
      </c>
      <c r="N13" s="2"/>
      <c r="O13" s="2">
        <v>0.51500000000000001</v>
      </c>
      <c r="P13" s="2">
        <v>0.27500000000000002</v>
      </c>
      <c r="Q13" s="2"/>
      <c r="R13" s="2"/>
      <c r="S13" s="2">
        <v>2.1080000000000001</v>
      </c>
      <c r="T13" s="2">
        <v>0.44400000000000001</v>
      </c>
      <c r="U13" s="2">
        <v>-23.286000000000001</v>
      </c>
      <c r="V13" s="2">
        <v>5.7273333333333296</v>
      </c>
      <c r="W13" s="2">
        <v>4230</v>
      </c>
      <c r="X13" s="2">
        <v>10807</v>
      </c>
      <c r="Y13" s="2">
        <v>45769</v>
      </c>
      <c r="Z13" s="2">
        <v>3436000</v>
      </c>
      <c r="AA13" s="2">
        <v>60807</v>
      </c>
      <c r="AB13" s="2">
        <v>3375192</v>
      </c>
      <c r="AC13" s="2">
        <v>0.26171872518400935</v>
      </c>
    </row>
    <row r="14" spans="1:29" x14ac:dyDescent="0.5">
      <c r="A14" s="2" t="s">
        <v>67</v>
      </c>
      <c r="B14" s="2">
        <v>3</v>
      </c>
      <c r="C14" s="2">
        <v>30.108000000000001</v>
      </c>
      <c r="D14" s="2">
        <v>32.770000000000003</v>
      </c>
      <c r="E14" s="2">
        <v>5.0949999999999998</v>
      </c>
      <c r="F14" s="5">
        <v>8.0870012292486688</v>
      </c>
      <c r="G14" s="6">
        <v>2169.0672343382676</v>
      </c>
      <c r="H14" s="6">
        <v>179.71493040000001</v>
      </c>
      <c r="I14" s="6">
        <v>0.437</v>
      </c>
      <c r="J14" s="6">
        <v>110.24308189999999</v>
      </c>
      <c r="K14" s="2">
        <v>71.317398125541004</v>
      </c>
      <c r="L14" s="5">
        <v>10.082373355545901</v>
      </c>
      <c r="M14" s="6">
        <v>8.2523854465970157</v>
      </c>
      <c r="N14" s="2">
        <v>0.16555555555555554</v>
      </c>
      <c r="O14" s="2">
        <v>0.51200000000000001</v>
      </c>
      <c r="P14" s="2">
        <v>7.9000000000000015E-2</v>
      </c>
      <c r="Q14" s="2"/>
      <c r="R14" s="2"/>
      <c r="S14" s="2">
        <v>1.7929999999999999</v>
      </c>
      <c r="T14" s="2">
        <v>0.46700000000000003</v>
      </c>
      <c r="U14" s="2">
        <v>-24.751000000000001</v>
      </c>
      <c r="V14" s="2">
        <v>12.867333333333301</v>
      </c>
      <c r="W14" s="2">
        <v>2692</v>
      </c>
      <c r="X14" s="2">
        <v>23230</v>
      </c>
      <c r="Y14" s="2">
        <v>23269</v>
      </c>
      <c r="Z14" s="2">
        <v>2710769</v>
      </c>
      <c r="AA14" s="2">
        <v>49192</v>
      </c>
      <c r="AB14" s="2">
        <v>2661576</v>
      </c>
      <c r="AC14" s="2">
        <v>0.28395778816870676</v>
      </c>
    </row>
    <row r="15" spans="1:29" x14ac:dyDescent="0.5">
      <c r="A15" s="2" t="s">
        <v>68</v>
      </c>
      <c r="B15" s="2">
        <v>3</v>
      </c>
      <c r="C15" s="2">
        <v>27.798999999999999</v>
      </c>
      <c r="D15" s="2">
        <v>33.122999999999998</v>
      </c>
      <c r="E15" s="2">
        <v>5.3</v>
      </c>
      <c r="F15" s="5">
        <v>8.0509998882501215</v>
      </c>
      <c r="G15" s="6">
        <v>2216.4239547023667</v>
      </c>
      <c r="H15" s="6">
        <v>213.53371040000002</v>
      </c>
      <c r="I15" s="6">
        <v>0.82699999999999996</v>
      </c>
      <c r="J15" s="6">
        <v>118.42277989999998</v>
      </c>
      <c r="K15" s="2">
        <v>100.475739006401</v>
      </c>
      <c r="L15" s="5">
        <v>15.863247708183</v>
      </c>
      <c r="M15" s="6">
        <v>7.3895142825639324</v>
      </c>
      <c r="N15" s="2">
        <v>0.28719999999999996</v>
      </c>
      <c r="O15" s="2">
        <v>0.51100000000000001</v>
      </c>
      <c r="P15" s="2">
        <v>0.187</v>
      </c>
      <c r="Q15" s="2">
        <v>0.31599999999999995</v>
      </c>
      <c r="R15" s="2">
        <v>1.0139999999999998</v>
      </c>
      <c r="S15" s="2">
        <v>3.823</v>
      </c>
      <c r="T15" s="2">
        <v>0.45700000000000002</v>
      </c>
      <c r="U15" s="2">
        <v>-22.710249999999998</v>
      </c>
      <c r="V15" s="2">
        <v>11.20675</v>
      </c>
      <c r="W15" s="2">
        <v>6653</v>
      </c>
      <c r="X15" s="2">
        <v>18269</v>
      </c>
      <c r="Y15" s="2">
        <v>35076</v>
      </c>
      <c r="Z15" s="2">
        <v>4950576</v>
      </c>
      <c r="AA15" s="2">
        <v>60000</v>
      </c>
      <c r="AB15" s="2">
        <v>4890576</v>
      </c>
      <c r="AC15" s="2">
        <v>0.23997670667467111</v>
      </c>
    </row>
    <row r="16" spans="1:29" x14ac:dyDescent="0.5">
      <c r="A16" s="2" t="s">
        <v>69</v>
      </c>
      <c r="B16" s="2">
        <v>3</v>
      </c>
      <c r="C16" s="2">
        <v>27.478999999999999</v>
      </c>
      <c r="D16" s="2">
        <v>32.683999999999997</v>
      </c>
      <c r="E16" s="2">
        <v>5.6849999999999996</v>
      </c>
      <c r="F16" s="5">
        <v>7.9959978395023397</v>
      </c>
      <c r="G16" s="6">
        <v>2230.8974311874235</v>
      </c>
      <c r="H16" s="6">
        <v>194.5267369</v>
      </c>
      <c r="I16" s="6"/>
      <c r="J16" s="6">
        <v>109.76856579999999</v>
      </c>
      <c r="K16" s="2">
        <v>133.04404309257399</v>
      </c>
      <c r="L16" s="5">
        <v>19.120940168791201</v>
      </c>
      <c r="M16" s="6">
        <v>8.1176997001441027</v>
      </c>
      <c r="N16" s="2">
        <v>1.476933333333333</v>
      </c>
      <c r="O16" s="2">
        <v>0.68500000000000005</v>
      </c>
      <c r="P16" s="2">
        <v>5.8999999999999997E-2</v>
      </c>
      <c r="Q16" s="2">
        <v>1.155</v>
      </c>
      <c r="R16" s="2">
        <v>1.899</v>
      </c>
      <c r="S16" s="2">
        <v>3.0550000000000002</v>
      </c>
      <c r="T16" s="2">
        <v>0.47</v>
      </c>
      <c r="U16" s="2">
        <v>-20.652249999999999</v>
      </c>
      <c r="V16" s="2">
        <v>11.26675</v>
      </c>
      <c r="W16" s="2">
        <v>5923</v>
      </c>
      <c r="X16" s="2">
        <v>10500</v>
      </c>
      <c r="Y16" s="2">
        <v>85192</v>
      </c>
      <c r="Z16" s="2">
        <v>5055538</v>
      </c>
      <c r="AA16" s="2">
        <v>101615</v>
      </c>
      <c r="AB16" s="2">
        <v>4953923</v>
      </c>
      <c r="AC16" s="2">
        <v>0.58790356574544844</v>
      </c>
    </row>
    <row r="17" spans="1:29" x14ac:dyDescent="0.5">
      <c r="A17" s="2" t="s">
        <v>70</v>
      </c>
      <c r="B17" s="2">
        <v>2</v>
      </c>
      <c r="C17" s="2">
        <v>28.334</v>
      </c>
      <c r="D17" s="2">
        <v>32.256999999999998</v>
      </c>
      <c r="E17" s="2">
        <v>4.6900000000000004</v>
      </c>
      <c r="F17" s="5">
        <v>8.1075119594644942</v>
      </c>
      <c r="G17" s="6">
        <v>2214.7530208738776</v>
      </c>
      <c r="H17" s="6"/>
      <c r="I17" s="6"/>
      <c r="J17" s="6"/>
      <c r="K17" s="2"/>
      <c r="L17" s="5"/>
      <c r="M17" s="6"/>
      <c r="N17" s="2"/>
      <c r="O17" s="2">
        <v>0.71399999999999997</v>
      </c>
      <c r="P17" s="2">
        <v>0.15600000000000003</v>
      </c>
      <c r="Q17" s="2">
        <v>0.37600000000000011</v>
      </c>
      <c r="R17" s="2">
        <v>1.246</v>
      </c>
      <c r="S17" s="2">
        <v>0.73899999999999999</v>
      </c>
      <c r="T17" s="2">
        <v>0.40600000000000003</v>
      </c>
      <c r="U17" s="2"/>
      <c r="V17" s="2"/>
      <c r="W17" s="2"/>
      <c r="X17" s="2"/>
      <c r="Y17" s="2"/>
      <c r="Z17" s="2"/>
      <c r="AA17" s="2"/>
      <c r="AB17" s="2"/>
      <c r="AC17" s="2"/>
    </row>
    <row r="18" spans="1:29" x14ac:dyDescent="0.5">
      <c r="A18" s="2" t="s">
        <v>71</v>
      </c>
      <c r="B18" s="2">
        <v>3</v>
      </c>
      <c r="C18" s="2">
        <v>27.434999999999999</v>
      </c>
      <c r="D18" s="2">
        <v>32.645000000000003</v>
      </c>
      <c r="E18" s="2">
        <v>4.92</v>
      </c>
      <c r="F18" s="5">
        <v>8.0890013037485868</v>
      </c>
      <c r="G18" s="6">
        <v>2227.7580304220755</v>
      </c>
      <c r="H18" s="4">
        <v>185.15167960000002</v>
      </c>
      <c r="I18" s="4">
        <v>1.421</v>
      </c>
      <c r="J18" s="4">
        <v>140.65892030000001</v>
      </c>
      <c r="K18" s="2">
        <v>84.235908058945697</v>
      </c>
      <c r="L18" s="5">
        <v>13.987592580121101</v>
      </c>
      <c r="M18" s="6">
        <v>7.0258856558659595</v>
      </c>
      <c r="N18" s="2">
        <v>1.2207999999999999</v>
      </c>
      <c r="O18" s="2">
        <v>0.69699999999999995</v>
      </c>
      <c r="P18" s="2">
        <v>0.11799999999999999</v>
      </c>
      <c r="Q18" s="2">
        <v>0.72400000000000009</v>
      </c>
      <c r="R18" s="2">
        <v>1.5390000000000001</v>
      </c>
      <c r="S18" s="2">
        <v>4.3869999999999996</v>
      </c>
      <c r="T18" s="2">
        <v>0.50800000000000001</v>
      </c>
      <c r="U18" s="2">
        <v>-21.343333333333302</v>
      </c>
      <c r="V18" s="2">
        <v>5.0382499999999997</v>
      </c>
      <c r="W18" s="2">
        <v>9730</v>
      </c>
      <c r="X18" s="2">
        <v>19038</v>
      </c>
      <c r="Y18" s="2">
        <v>101384</v>
      </c>
      <c r="Z18" s="2">
        <v>3977538</v>
      </c>
      <c r="AA18" s="2">
        <v>130153</v>
      </c>
      <c r="AB18" s="2">
        <v>3847384</v>
      </c>
      <c r="AC18" s="2">
        <v>0.38013454713966172</v>
      </c>
    </row>
    <row r="19" spans="1:29" x14ac:dyDescent="0.5">
      <c r="A19" s="13" t="s">
        <v>72</v>
      </c>
      <c r="B19" s="13">
        <v>2</v>
      </c>
      <c r="C19" s="13">
        <v>29.228000000000002</v>
      </c>
      <c r="D19" s="13">
        <v>32.494</v>
      </c>
      <c r="E19" s="13">
        <v>5.86</v>
      </c>
      <c r="F19" s="14">
        <v>8.121498323855878</v>
      </c>
      <c r="G19" s="15">
        <v>2217.5933229023321</v>
      </c>
      <c r="H19" s="16">
        <v>183.63041960000001</v>
      </c>
      <c r="I19" s="16">
        <v>0.436</v>
      </c>
      <c r="J19" s="16">
        <v>131.41434030000002</v>
      </c>
      <c r="K19" s="13">
        <v>92.890434777419799</v>
      </c>
      <c r="L19" s="14">
        <v>15.0925052153903</v>
      </c>
      <c r="M19" s="15">
        <v>7.1805291673167204</v>
      </c>
      <c r="N19" s="13">
        <v>0.45239999999999991</v>
      </c>
      <c r="O19" s="13">
        <v>0.51500000000000001</v>
      </c>
      <c r="P19" s="13">
        <v>9.2000000000000026E-2</v>
      </c>
      <c r="Q19" s="13"/>
      <c r="R19" s="13"/>
      <c r="S19" s="13">
        <v>0.86499999999999999</v>
      </c>
      <c r="T19" s="13">
        <v>0.39700000000000002</v>
      </c>
      <c r="U19" s="13">
        <v>-22.6235</v>
      </c>
      <c r="V19" s="13">
        <v>6.8760000000000003</v>
      </c>
      <c r="W19" s="13">
        <v>3987</v>
      </c>
      <c r="X19" s="13">
        <v>1387</v>
      </c>
      <c r="Y19" s="13">
        <v>41412</v>
      </c>
      <c r="Z19" s="13">
        <v>4020346</v>
      </c>
      <c r="AA19" s="13">
        <v>46787</v>
      </c>
      <c r="AB19" s="13">
        <v>3973558</v>
      </c>
      <c r="AC19" s="13">
        <v>0.26056092336971276</v>
      </c>
    </row>
  </sheetData>
  <phoneticPr fontId="1" type="noConversion"/>
  <conditionalFormatting sqref="N1 N2:R19 S1:T19">
    <cfRule type="cellIs" dxfId="32" priority="3" operator="lessThan">
      <formula>0</formula>
    </cfRule>
  </conditionalFormatting>
  <conditionalFormatting sqref="D1:D5 D10:D19">
    <cfRule type="cellIs" dxfId="31" priority="4" operator="lessThan">
      <formula>20</formula>
    </cfRule>
  </conditionalFormatting>
  <conditionalFormatting sqref="O1:R1">
    <cfRule type="cellIs" dxfId="30" priority="2" operator="lessThan">
      <formula>0</formula>
    </cfRule>
  </conditionalFormatting>
  <conditionalFormatting sqref="I18:J19">
    <cfRule type="cellIs" dxfId="29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682BC-BF4D-46C2-9301-8951B5923B22}">
  <dimension ref="A1:AC19"/>
  <sheetViews>
    <sheetView workbookViewId="0">
      <selection activeCell="AD5" sqref="AD5"/>
    </sheetView>
  </sheetViews>
  <sheetFormatPr defaultRowHeight="14.1" x14ac:dyDescent="0.5"/>
  <cols>
    <col min="3" max="3" width="13.69921875" customWidth="1"/>
    <col min="23" max="23" width="17.09765625" customWidth="1"/>
    <col min="24" max="24" width="15.44921875" customWidth="1"/>
    <col min="25" max="25" width="17.5" customWidth="1"/>
    <col min="27" max="27" width="20.3984375" customWidth="1"/>
    <col min="28" max="28" width="21.796875" customWidth="1"/>
    <col min="29" max="30" width="18.34765625" customWidth="1"/>
  </cols>
  <sheetData>
    <row r="1" spans="1:29" ht="21" customHeight="1" x14ac:dyDescent="0.5">
      <c r="A1" s="7" t="s">
        <v>26</v>
      </c>
      <c r="B1" s="7" t="s">
        <v>27</v>
      </c>
      <c r="C1" s="7" t="s">
        <v>28</v>
      </c>
      <c r="D1" s="7" t="s">
        <v>29</v>
      </c>
      <c r="E1" s="7" t="s">
        <v>30</v>
      </c>
      <c r="F1" s="8" t="s">
        <v>31</v>
      </c>
      <c r="G1" s="8" t="s">
        <v>32</v>
      </c>
      <c r="H1" s="8" t="s">
        <v>33</v>
      </c>
      <c r="I1" s="8" t="s">
        <v>34</v>
      </c>
      <c r="J1" s="9" t="s">
        <v>35</v>
      </c>
      <c r="K1" s="10" t="s">
        <v>36</v>
      </c>
      <c r="L1" s="10" t="s">
        <v>37</v>
      </c>
      <c r="M1" s="10" t="s">
        <v>38</v>
      </c>
      <c r="N1" s="7" t="s">
        <v>39</v>
      </c>
      <c r="O1" s="7" t="s">
        <v>48</v>
      </c>
      <c r="P1" s="7" t="s">
        <v>49</v>
      </c>
      <c r="Q1" s="7" t="s">
        <v>50</v>
      </c>
      <c r="R1" s="7" t="s">
        <v>40</v>
      </c>
      <c r="S1" s="7" t="s">
        <v>51</v>
      </c>
      <c r="T1" s="7" t="s">
        <v>52</v>
      </c>
      <c r="U1" s="7" t="s">
        <v>53</v>
      </c>
      <c r="V1" s="7" t="s">
        <v>54</v>
      </c>
      <c r="W1" s="11" t="s">
        <v>46</v>
      </c>
      <c r="X1" s="11" t="s">
        <v>44</v>
      </c>
      <c r="Y1" s="11" t="s">
        <v>41</v>
      </c>
      <c r="Z1" s="7" t="s">
        <v>42</v>
      </c>
      <c r="AA1" s="7" t="s">
        <v>47</v>
      </c>
      <c r="AB1" s="7" t="s">
        <v>45</v>
      </c>
      <c r="AC1" s="12" t="s">
        <v>43</v>
      </c>
    </row>
    <row r="2" spans="1:29" x14ac:dyDescent="0.5">
      <c r="A2" s="2" t="s">
        <v>73</v>
      </c>
      <c r="B2" s="2"/>
      <c r="C2" s="2"/>
      <c r="D2" s="2"/>
      <c r="E2" s="2"/>
      <c r="F2" s="3"/>
      <c r="G2" s="3"/>
      <c r="H2" s="3"/>
      <c r="I2" s="3"/>
      <c r="J2" s="3"/>
      <c r="K2" s="4"/>
      <c r="L2" s="4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9" x14ac:dyDescent="0.5">
      <c r="A3" s="2" t="s">
        <v>74</v>
      </c>
      <c r="B3" s="2">
        <v>5</v>
      </c>
      <c r="C3" s="2">
        <v>30.46</v>
      </c>
      <c r="D3" s="5">
        <v>32.475000000000001</v>
      </c>
      <c r="E3" s="2">
        <v>5.2329999999999997</v>
      </c>
      <c r="F3" s="17">
        <v>7.7545886604531598</v>
      </c>
      <c r="G3" s="6">
        <v>2078.8230246368166</v>
      </c>
      <c r="H3" s="6">
        <v>147.3232093</v>
      </c>
      <c r="I3" s="6">
        <v>25.032</v>
      </c>
      <c r="J3" s="6"/>
      <c r="K3" s="4">
        <v>90.847983877994807</v>
      </c>
      <c r="L3" s="4">
        <v>20.534843558193302</v>
      </c>
      <c r="M3" s="4">
        <v>5.1614376425107</v>
      </c>
      <c r="N3" s="2">
        <v>13.891422222222223</v>
      </c>
      <c r="O3" s="2">
        <v>4.2240000000000002</v>
      </c>
      <c r="P3" s="2">
        <v>5.3719999999999999</v>
      </c>
      <c r="Q3" s="2">
        <v>25.032</v>
      </c>
      <c r="R3" s="2">
        <v>34.628</v>
      </c>
      <c r="S3" s="2">
        <v>21.832999999999998</v>
      </c>
      <c r="T3" s="2">
        <v>0.98799999999999999</v>
      </c>
      <c r="U3" s="2">
        <v>-27.536999999999999</v>
      </c>
      <c r="V3" s="2">
        <v>13.74705</v>
      </c>
      <c r="W3" s="2">
        <v>14076</v>
      </c>
      <c r="X3" s="2">
        <v>262923</v>
      </c>
      <c r="Y3" s="2">
        <v>155038</v>
      </c>
      <c r="Z3" s="2">
        <v>5291576</v>
      </c>
      <c r="AA3" s="2">
        <v>432038</v>
      </c>
      <c r="AB3" s="2">
        <v>4859538</v>
      </c>
      <c r="AC3" s="2">
        <v>0.52831695511724996</v>
      </c>
    </row>
    <row r="4" spans="1:29" x14ac:dyDescent="0.5">
      <c r="A4" s="2" t="s">
        <v>75</v>
      </c>
      <c r="B4" s="2">
        <v>8</v>
      </c>
      <c r="C4" s="2">
        <v>27.416</v>
      </c>
      <c r="D4" s="5">
        <v>29.916</v>
      </c>
      <c r="E4" s="2">
        <v>4.4240000000000004</v>
      </c>
      <c r="F4" s="5">
        <v>7.8709931832573838</v>
      </c>
      <c r="G4" s="6">
        <v>2192.1623291678443</v>
      </c>
      <c r="H4" s="6">
        <v>193.7602559</v>
      </c>
      <c r="I4" s="6">
        <v>19.177</v>
      </c>
      <c r="J4" s="6">
        <v>117.79672290000001</v>
      </c>
      <c r="K4" s="4">
        <v>109.32664112635</v>
      </c>
      <c r="L4" s="4">
        <v>23.275553599611101</v>
      </c>
      <c r="M4" s="4">
        <v>5.4799017963152892</v>
      </c>
      <c r="N4" s="2">
        <v>4.4625777777777769</v>
      </c>
      <c r="O4" s="2">
        <v>4.82</v>
      </c>
      <c r="P4" s="2">
        <v>1.4889999999999999</v>
      </c>
      <c r="Q4" s="2">
        <v>19.177</v>
      </c>
      <c r="R4" s="2">
        <v>25.486000000000001</v>
      </c>
      <c r="S4" s="2">
        <v>14.266999999999999</v>
      </c>
      <c r="T4" s="2">
        <v>0.68400000000000005</v>
      </c>
      <c r="U4" s="2">
        <v>-22.8215</v>
      </c>
      <c r="V4" s="2">
        <v>5.1289999999999996</v>
      </c>
      <c r="W4" s="2">
        <v>12076</v>
      </c>
      <c r="X4" s="2">
        <v>3307</v>
      </c>
      <c r="Y4" s="2">
        <v>95500</v>
      </c>
      <c r="Z4" s="2">
        <v>4276230</v>
      </c>
      <c r="AA4" s="2">
        <v>110884</v>
      </c>
      <c r="AB4" s="2">
        <v>4165346</v>
      </c>
      <c r="AC4" s="2"/>
    </row>
    <row r="5" spans="1:29" x14ac:dyDescent="0.5">
      <c r="A5" s="2" t="s">
        <v>76</v>
      </c>
      <c r="B5" s="2">
        <v>30</v>
      </c>
      <c r="C5" s="2">
        <v>22.216999999999999</v>
      </c>
      <c r="D5" s="5">
        <v>34.292999999999999</v>
      </c>
      <c r="E5" s="2">
        <v>4.3630000000000004</v>
      </c>
      <c r="F5" s="5">
        <v>7.8657997603035321</v>
      </c>
      <c r="G5" s="6">
        <v>2265.5573619007114</v>
      </c>
      <c r="H5" s="18"/>
      <c r="I5" s="18"/>
      <c r="J5" s="18">
        <v>87.055568899999997</v>
      </c>
      <c r="K5" s="4">
        <v>54.427352891049701</v>
      </c>
      <c r="L5" s="4">
        <v>9.0254791162459593</v>
      </c>
      <c r="M5" s="4">
        <v>7.0354800620604392</v>
      </c>
      <c r="N5" s="2">
        <v>0.70853333333333324</v>
      </c>
      <c r="O5" s="2">
        <v>2.7959999999999998</v>
      </c>
      <c r="P5" s="2">
        <v>0.29100000000000004</v>
      </c>
      <c r="Q5" s="2">
        <v>6.3609999999999998</v>
      </c>
      <c r="R5" s="2">
        <v>9.4480000000000004</v>
      </c>
      <c r="S5" s="2">
        <v>10.823</v>
      </c>
      <c r="T5" s="2">
        <v>0.81699999999999995</v>
      </c>
      <c r="U5" s="2">
        <v>-24.837</v>
      </c>
      <c r="V5" s="2">
        <v>13.59605</v>
      </c>
      <c r="W5" s="2">
        <v>12350</v>
      </c>
      <c r="X5" s="2">
        <v>8000</v>
      </c>
      <c r="Y5" s="2">
        <v>34112</v>
      </c>
      <c r="Z5" s="2">
        <v>2625500</v>
      </c>
      <c r="AA5" s="2">
        <v>54462</v>
      </c>
      <c r="AB5" s="2">
        <v>2571037</v>
      </c>
      <c r="AC5" s="2">
        <v>0.15204305608896621</v>
      </c>
    </row>
    <row r="6" spans="1:29" x14ac:dyDescent="0.5">
      <c r="A6" s="2" t="s">
        <v>77</v>
      </c>
      <c r="B6" s="2">
        <v>13</v>
      </c>
      <c r="C6" s="2">
        <v>29.578199999999999</v>
      </c>
      <c r="D6" s="5">
        <v>15.1013</v>
      </c>
      <c r="E6" s="2">
        <v>3.9243000000000001</v>
      </c>
      <c r="F6" s="5">
        <v>7.5622492564282471</v>
      </c>
      <c r="G6" s="6">
        <v>1713.3212840571887</v>
      </c>
      <c r="H6" s="6">
        <v>237.34786550000004</v>
      </c>
      <c r="I6" s="6">
        <v>128.05000000000001</v>
      </c>
      <c r="J6" s="6">
        <v>173.70419810000001</v>
      </c>
      <c r="K6" s="4">
        <v>82.976402444054401</v>
      </c>
      <c r="L6" s="4">
        <v>15.869866755600199</v>
      </c>
      <c r="M6" s="4">
        <v>6.0999757806558597</v>
      </c>
      <c r="N6" s="2">
        <v>1.2980444444444448</v>
      </c>
      <c r="O6" s="2">
        <v>17.2</v>
      </c>
      <c r="P6" s="2">
        <v>28.7</v>
      </c>
      <c r="Q6" s="2">
        <v>128.05000000000001</v>
      </c>
      <c r="R6" s="2">
        <v>173.95000000000002</v>
      </c>
      <c r="S6" s="2">
        <v>113.8</v>
      </c>
      <c r="T6" s="2">
        <v>6.4</v>
      </c>
      <c r="U6" s="2">
        <v>-28.648333333333301</v>
      </c>
      <c r="V6" s="2">
        <v>6.9522500000000003</v>
      </c>
      <c r="W6" s="2">
        <v>22237</v>
      </c>
      <c r="X6" s="2">
        <v>350</v>
      </c>
      <c r="Y6" s="2">
        <v>32512</v>
      </c>
      <c r="Z6" s="2">
        <v>3967461</v>
      </c>
      <c r="AA6" s="2">
        <v>55100</v>
      </c>
      <c r="AB6" s="2">
        <v>3912361</v>
      </c>
      <c r="AC6" s="2">
        <v>0.49540633268099787</v>
      </c>
    </row>
    <row r="7" spans="1:29" x14ac:dyDescent="0.5">
      <c r="A7" s="2" t="s">
        <v>78</v>
      </c>
      <c r="B7" s="2"/>
      <c r="C7" s="2"/>
      <c r="D7" s="5"/>
      <c r="E7" s="2"/>
      <c r="F7" s="5"/>
      <c r="G7" s="6"/>
      <c r="H7" s="6"/>
      <c r="I7" s="6"/>
      <c r="J7" s="6"/>
      <c r="K7" s="4"/>
      <c r="L7" s="4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x14ac:dyDescent="0.5">
      <c r="A8" s="2" t="s">
        <v>79</v>
      </c>
      <c r="B8" s="2">
        <v>8</v>
      </c>
      <c r="C8" s="2">
        <v>26.890599999999999</v>
      </c>
      <c r="D8" s="2">
        <v>27.7041</v>
      </c>
      <c r="E8" s="2">
        <v>4.1614000000000004</v>
      </c>
      <c r="F8" s="5">
        <v>7.8430183371199398</v>
      </c>
      <c r="G8" s="6">
        <v>2017.5</v>
      </c>
      <c r="H8" s="6">
        <v>778.55541879999987</v>
      </c>
      <c r="I8" s="6">
        <v>62.97</v>
      </c>
      <c r="J8" s="6">
        <v>91.326213799999991</v>
      </c>
      <c r="K8" s="4">
        <v>96.712984180644099</v>
      </c>
      <c r="L8" s="4">
        <v>19.921465635421299</v>
      </c>
      <c r="M8" s="4">
        <v>5.6638310123527189</v>
      </c>
      <c r="N8" s="2">
        <v>1.7200888888888886</v>
      </c>
      <c r="O8" s="2">
        <v>12.39</v>
      </c>
      <c r="P8" s="2">
        <v>36.159999999999997</v>
      </c>
      <c r="Q8" s="2">
        <v>62.97</v>
      </c>
      <c r="R8" s="2">
        <v>111.52</v>
      </c>
      <c r="S8" s="2">
        <v>47.34</v>
      </c>
      <c r="T8" s="2">
        <v>11.46</v>
      </c>
      <c r="U8" s="2">
        <v>-27.352499999999999</v>
      </c>
      <c r="V8" s="2">
        <v>3.57</v>
      </c>
      <c r="W8" s="2">
        <v>28444</v>
      </c>
      <c r="X8" s="2">
        <v>1481</v>
      </c>
      <c r="Y8" s="2">
        <v>342351</v>
      </c>
      <c r="Z8" s="2">
        <v>3116807</v>
      </c>
      <c r="AA8" s="2">
        <v>372277</v>
      </c>
      <c r="AB8" s="2">
        <v>2744529</v>
      </c>
      <c r="AC8" s="2">
        <v>0.33117162277874518</v>
      </c>
    </row>
    <row r="9" spans="1:29" x14ac:dyDescent="0.5">
      <c r="A9" s="2" t="s">
        <v>80</v>
      </c>
      <c r="B9" s="2">
        <v>10</v>
      </c>
      <c r="C9" s="2">
        <v>26.043299999999999</v>
      </c>
      <c r="D9" s="2">
        <v>30.2285</v>
      </c>
      <c r="E9" s="2">
        <v>4.5572999999999997</v>
      </c>
      <c r="F9" s="5">
        <v>7.8236714019619988</v>
      </c>
      <c r="G9" s="6">
        <v>2186.9334815746956</v>
      </c>
      <c r="H9" s="18"/>
      <c r="I9" s="18"/>
      <c r="J9" s="18">
        <v>82.339077799999984</v>
      </c>
      <c r="K9" s="4">
        <v>68.382430671897495</v>
      </c>
      <c r="L9" s="4">
        <v>11.055069857379699</v>
      </c>
      <c r="M9" s="4">
        <v>7.2165534437840826</v>
      </c>
      <c r="N9" s="2">
        <v>1.207111111111111</v>
      </c>
      <c r="O9" s="2">
        <v>6.0830000000000002</v>
      </c>
      <c r="P9" s="2">
        <v>1.214</v>
      </c>
      <c r="Q9" s="2">
        <v>20.995999999999999</v>
      </c>
      <c r="R9" s="2">
        <v>28.292999999999999</v>
      </c>
      <c r="S9" s="2">
        <v>19.420000000000002</v>
      </c>
      <c r="T9" s="2">
        <v>0.95499999999999996</v>
      </c>
      <c r="U9" s="2">
        <v>-23.896999999999998</v>
      </c>
      <c r="V9" s="2">
        <v>11.021333333333301</v>
      </c>
      <c r="W9" s="2"/>
      <c r="X9" s="2"/>
      <c r="Y9" s="2"/>
      <c r="Z9" s="2"/>
      <c r="AA9" s="2"/>
      <c r="AB9" s="2"/>
      <c r="AC9" s="2"/>
    </row>
    <row r="10" spans="1:29" x14ac:dyDescent="0.5">
      <c r="A10" s="2" t="s">
        <v>81</v>
      </c>
      <c r="B10" s="2">
        <v>19</v>
      </c>
      <c r="C10" s="2">
        <v>24.140799999999999</v>
      </c>
      <c r="D10" s="2">
        <v>33.729399999999998</v>
      </c>
      <c r="E10" s="2">
        <v>3.6076999999999999</v>
      </c>
      <c r="F10" s="5">
        <v>7.8475205418168219</v>
      </c>
      <c r="G10" s="6">
        <v>2226.6026360800001</v>
      </c>
      <c r="H10" s="6">
        <v>150.36982499999999</v>
      </c>
      <c r="I10" s="6">
        <v>16.015000000000001</v>
      </c>
      <c r="J10" s="6">
        <v>80.1864949</v>
      </c>
      <c r="K10" s="4">
        <v>90.3099099852829</v>
      </c>
      <c r="L10" s="4">
        <v>17.8161486095687</v>
      </c>
      <c r="M10" s="4">
        <v>5.9138236865014209</v>
      </c>
      <c r="N10" s="2">
        <v>1.077911111111111</v>
      </c>
      <c r="O10" s="2">
        <v>5.7850000000000001</v>
      </c>
      <c r="P10" s="2">
        <v>0.13400000000000001</v>
      </c>
      <c r="Q10" s="2">
        <v>16.015000000000001</v>
      </c>
      <c r="R10" s="2">
        <v>21.934000000000001</v>
      </c>
      <c r="S10" s="2">
        <v>17.957999999999998</v>
      </c>
      <c r="T10" s="2">
        <v>0.94199999999999995</v>
      </c>
      <c r="U10" s="2">
        <v>-22.546250000000001</v>
      </c>
      <c r="V10" s="2">
        <v>10.126749999999999</v>
      </c>
      <c r="W10" s="2">
        <v>5692</v>
      </c>
      <c r="X10" s="2">
        <v>22307</v>
      </c>
      <c r="Y10" s="2">
        <v>32076</v>
      </c>
      <c r="Z10" s="2">
        <v>3188884</v>
      </c>
      <c r="AA10" s="2">
        <v>60076</v>
      </c>
      <c r="AB10" s="2">
        <v>3128807</v>
      </c>
      <c r="AC10" s="2">
        <v>0.27847045471515086</v>
      </c>
    </row>
    <row r="11" spans="1:29" x14ac:dyDescent="0.5">
      <c r="A11" s="2" t="s">
        <v>82</v>
      </c>
      <c r="B11" s="2">
        <v>17</v>
      </c>
      <c r="C11" s="2">
        <v>23.167000000000002</v>
      </c>
      <c r="D11" s="2">
        <v>34.15</v>
      </c>
      <c r="E11" s="2">
        <v>3.8210000000000002</v>
      </c>
      <c r="F11" s="5">
        <v>7.8504545093266431</v>
      </c>
      <c r="G11" s="6">
        <v>2240.5712053417337</v>
      </c>
      <c r="H11" s="6"/>
      <c r="I11" s="6"/>
      <c r="J11" s="6"/>
      <c r="K11" s="4">
        <v>93.5178370869872</v>
      </c>
      <c r="L11" s="4">
        <v>18.7917417727719</v>
      </c>
      <c r="M11" s="4">
        <v>5.805962245939174</v>
      </c>
      <c r="N11" s="2">
        <v>1.1609333333333332</v>
      </c>
      <c r="O11" s="2">
        <v>5.0860000000000003</v>
      </c>
      <c r="P11" s="2">
        <v>0.38400000000000001</v>
      </c>
      <c r="Q11" s="2">
        <v>12.244999999999999</v>
      </c>
      <c r="R11" s="2">
        <v>17.715</v>
      </c>
      <c r="S11" s="2">
        <v>14.808999999999999</v>
      </c>
      <c r="T11" s="2">
        <v>0.88</v>
      </c>
      <c r="U11" s="2">
        <v>-22.035250000000001</v>
      </c>
      <c r="V11" s="2">
        <v>8.9157499999999992</v>
      </c>
      <c r="W11" s="2">
        <v>4760</v>
      </c>
      <c r="X11" s="2">
        <v>1106</v>
      </c>
      <c r="Y11" s="2">
        <v>32711</v>
      </c>
      <c r="Z11" s="2">
        <v>3530730</v>
      </c>
      <c r="AA11" s="2">
        <v>38579</v>
      </c>
      <c r="AB11" s="2">
        <v>3492151</v>
      </c>
      <c r="AC11" s="2">
        <v>0.30102259830136363</v>
      </c>
    </row>
    <row r="12" spans="1:29" x14ac:dyDescent="0.5">
      <c r="A12" s="2" t="s">
        <v>83</v>
      </c>
      <c r="B12" s="2">
        <v>30</v>
      </c>
      <c r="C12" s="2">
        <v>22.372</v>
      </c>
      <c r="D12" s="2">
        <v>34.264000000000003</v>
      </c>
      <c r="E12" s="2">
        <v>4.6589999999999998</v>
      </c>
      <c r="F12" s="5">
        <v>7.8837619532550107</v>
      </c>
      <c r="G12" s="6">
        <v>2250.8760850011986</v>
      </c>
      <c r="H12" s="4">
        <v>143.54931430000002</v>
      </c>
      <c r="I12" s="4">
        <v>5.2060000000000004</v>
      </c>
      <c r="J12" s="4">
        <v>78.630128899999988</v>
      </c>
      <c r="K12" s="4">
        <v>52.450644784514303</v>
      </c>
      <c r="L12" s="4">
        <v>8.5794975100861208</v>
      </c>
      <c r="M12" s="4">
        <v>7.1324012674784774</v>
      </c>
      <c r="N12" s="2">
        <v>0.55053333333333332</v>
      </c>
      <c r="O12" s="2">
        <v>1.907</v>
      </c>
      <c r="P12" s="2">
        <v>0.15300000000000002</v>
      </c>
      <c r="Q12" s="2">
        <v>5.2060000000000004</v>
      </c>
      <c r="R12" s="2">
        <v>7.266</v>
      </c>
      <c r="S12" s="2">
        <v>12.153</v>
      </c>
      <c r="T12" s="2">
        <v>0.83399999999999996</v>
      </c>
      <c r="U12" s="2">
        <v>-24.633333333333301</v>
      </c>
      <c r="V12" s="2">
        <v>4.3852500000000001</v>
      </c>
      <c r="W12" s="2">
        <v>13518</v>
      </c>
      <c r="X12" s="2">
        <v>25740</v>
      </c>
      <c r="Y12" s="2">
        <v>43518</v>
      </c>
      <c r="Z12" s="2">
        <v>2719461</v>
      </c>
      <c r="AA12" s="2">
        <v>82777</v>
      </c>
      <c r="AB12" s="2">
        <v>2636683</v>
      </c>
      <c r="AC12" s="2">
        <v>0.17658609409972637</v>
      </c>
    </row>
    <row r="13" spans="1:29" x14ac:dyDescent="0.5">
      <c r="A13" s="2" t="s">
        <v>84</v>
      </c>
      <c r="B13" s="2">
        <v>40</v>
      </c>
      <c r="C13" s="2">
        <v>21.479600000000001</v>
      </c>
      <c r="D13" s="2">
        <v>34.325499999999998</v>
      </c>
      <c r="E13" s="2">
        <v>4.7591999999999999</v>
      </c>
      <c r="F13" s="5">
        <v>7.8703123684390253</v>
      </c>
      <c r="G13" s="6">
        <v>2255.3172322979708</v>
      </c>
      <c r="H13" s="4">
        <v>125.5346704</v>
      </c>
      <c r="I13" s="4"/>
      <c r="J13" s="4">
        <v>81.268929900000003</v>
      </c>
      <c r="K13" s="4">
        <v>54.5590888543841</v>
      </c>
      <c r="L13" s="4">
        <v>11.460542730534801</v>
      </c>
      <c r="M13" s="4">
        <v>5.5540362988677137</v>
      </c>
      <c r="N13" s="2">
        <v>0.76120000000000021</v>
      </c>
      <c r="O13" s="2">
        <v>1.1160000000000001</v>
      </c>
      <c r="P13" s="2">
        <v>8.7000000000000022E-2</v>
      </c>
      <c r="Q13" s="2">
        <v>5.851</v>
      </c>
      <c r="R13" s="2">
        <v>7.0540000000000003</v>
      </c>
      <c r="S13" s="2">
        <v>11.984999999999999</v>
      </c>
      <c r="T13" s="2">
        <v>0.98699999999999999</v>
      </c>
      <c r="U13" s="2">
        <v>-24.480499999999999</v>
      </c>
      <c r="V13" s="2">
        <v>3.71</v>
      </c>
      <c r="W13" s="2">
        <v>18884</v>
      </c>
      <c r="X13" s="2">
        <v>653</v>
      </c>
      <c r="Y13" s="2">
        <v>39500</v>
      </c>
      <c r="Z13" s="2">
        <v>1840230</v>
      </c>
      <c r="AA13" s="2">
        <v>59038</v>
      </c>
      <c r="AB13" s="2">
        <v>1781192</v>
      </c>
      <c r="AC13" s="2">
        <v>0.11399275597110513</v>
      </c>
    </row>
    <row r="14" spans="1:29" x14ac:dyDescent="0.5">
      <c r="A14" s="2" t="s">
        <v>85</v>
      </c>
      <c r="B14" s="2">
        <v>45</v>
      </c>
      <c r="C14" s="2">
        <v>21.0794</v>
      </c>
      <c r="D14" s="2">
        <v>34.357399999999998</v>
      </c>
      <c r="E14" s="2">
        <v>4.7164000000000001</v>
      </c>
      <c r="F14" s="5">
        <v>7.8404522739127191</v>
      </c>
      <c r="G14" s="6">
        <v>2247.0154313725061</v>
      </c>
      <c r="H14" s="4">
        <v>117.6943304</v>
      </c>
      <c r="I14" s="4">
        <v>6.6840000000000002</v>
      </c>
      <c r="J14" s="4">
        <v>87.728433899999999</v>
      </c>
      <c r="K14" s="4">
        <v>99.998038742424498</v>
      </c>
      <c r="L14" s="4">
        <v>18.074809646837199</v>
      </c>
      <c r="M14" s="4">
        <v>6.4545287509151157</v>
      </c>
      <c r="N14" s="2">
        <v>0.438</v>
      </c>
      <c r="O14" s="2">
        <v>0.80500000000000005</v>
      </c>
      <c r="P14" s="2">
        <v>0.17099999999999999</v>
      </c>
      <c r="Q14" s="2">
        <v>6.6840000000000002</v>
      </c>
      <c r="R14" s="2">
        <v>7.66</v>
      </c>
      <c r="S14" s="2">
        <v>12.429</v>
      </c>
      <c r="T14" s="2">
        <v>1.1020000000000001</v>
      </c>
      <c r="U14" s="2">
        <v>-23.76</v>
      </c>
      <c r="V14" s="2">
        <v>9.1403333333333308</v>
      </c>
      <c r="W14" s="2">
        <v>25576</v>
      </c>
      <c r="X14" s="2">
        <v>78346</v>
      </c>
      <c r="Y14" s="2">
        <v>18000</v>
      </c>
      <c r="Z14" s="2">
        <v>1654269</v>
      </c>
      <c r="AA14" s="2">
        <v>121923</v>
      </c>
      <c r="AB14" s="2">
        <v>1532346</v>
      </c>
      <c r="AC14" s="2">
        <v>0.11542816260885268</v>
      </c>
    </row>
    <row r="15" spans="1:29" x14ac:dyDescent="0.5">
      <c r="A15" s="2" t="s">
        <v>86</v>
      </c>
      <c r="B15" s="2">
        <v>23</v>
      </c>
      <c r="C15" s="2">
        <v>21.6736</v>
      </c>
      <c r="D15" s="2">
        <v>34.330800000000004</v>
      </c>
      <c r="E15" s="2">
        <v>3.0899000000000001</v>
      </c>
      <c r="F15" s="5">
        <v>7.7769896817611786</v>
      </c>
      <c r="G15" s="6">
        <v>2255.1196596550108</v>
      </c>
      <c r="H15" s="4">
        <v>148.00251040000001</v>
      </c>
      <c r="I15" s="4">
        <v>7.4580000000000002</v>
      </c>
      <c r="J15" s="4">
        <v>82.766785900000002</v>
      </c>
      <c r="K15" s="4">
        <v>88.2193102348091</v>
      </c>
      <c r="L15" s="4">
        <v>16.244485225646802</v>
      </c>
      <c r="M15" s="4">
        <v>6.3358442682309892</v>
      </c>
      <c r="N15" s="2">
        <v>1.0108444444444442</v>
      </c>
      <c r="O15" s="2">
        <v>1.145</v>
      </c>
      <c r="P15" s="2">
        <v>0.27</v>
      </c>
      <c r="Q15" s="2">
        <v>7.4580000000000002</v>
      </c>
      <c r="R15" s="2">
        <v>8.8730000000000011</v>
      </c>
      <c r="S15" s="2">
        <v>20.431999999999999</v>
      </c>
      <c r="T15" s="2">
        <v>1.177</v>
      </c>
      <c r="U15" s="2">
        <v>-23.143333333333299</v>
      </c>
      <c r="V15" s="2">
        <v>7.6632499999999997</v>
      </c>
      <c r="W15" s="2">
        <v>16550</v>
      </c>
      <c r="X15" s="2">
        <v>16875</v>
      </c>
      <c r="Y15" s="2">
        <v>31237</v>
      </c>
      <c r="Z15" s="2">
        <v>3367038</v>
      </c>
      <c r="AA15" s="2">
        <v>64662</v>
      </c>
      <c r="AB15" s="2">
        <v>3302375</v>
      </c>
      <c r="AC15" s="2">
        <v>0.2399328317241356</v>
      </c>
    </row>
    <row r="16" spans="1:29" x14ac:dyDescent="0.5">
      <c r="A16" s="2" t="s">
        <v>87</v>
      </c>
      <c r="B16" s="2">
        <v>25</v>
      </c>
      <c r="C16" s="2">
        <v>21.466000000000001</v>
      </c>
      <c r="D16" s="2">
        <v>34.340000000000003</v>
      </c>
      <c r="E16" s="2">
        <v>3.7690000000000001</v>
      </c>
      <c r="F16" s="5">
        <v>7.8147861423151195</v>
      </c>
      <c r="G16" s="6">
        <v>2258.1519010501097</v>
      </c>
      <c r="H16" s="4">
        <v>121.15519689999999</v>
      </c>
      <c r="I16" s="4">
        <v>7.2489999999999997</v>
      </c>
      <c r="J16" s="4">
        <v>84.024165800000006</v>
      </c>
      <c r="K16" s="4">
        <v>77.335196814516493</v>
      </c>
      <c r="L16" s="4">
        <v>14.614785599537599</v>
      </c>
      <c r="M16" s="4">
        <v>6.1735011895389844</v>
      </c>
      <c r="N16" s="2">
        <v>0.60320000000000007</v>
      </c>
      <c r="O16" s="2">
        <v>0.94</v>
      </c>
      <c r="P16" s="2">
        <v>7.400000000000001E-2</v>
      </c>
      <c r="Q16" s="2">
        <v>7.2489999999999997</v>
      </c>
      <c r="R16" s="2">
        <v>8.2629999999999999</v>
      </c>
      <c r="S16" s="2">
        <v>18.04</v>
      </c>
      <c r="T16" s="2">
        <v>1.1459999999999999</v>
      </c>
      <c r="U16" s="2">
        <v>-21.904</v>
      </c>
      <c r="V16" s="2">
        <v>10.8213333333333</v>
      </c>
      <c r="W16" s="2">
        <v>4910</v>
      </c>
      <c r="X16" s="2">
        <v>10276</v>
      </c>
      <c r="Y16" s="2">
        <v>9391</v>
      </c>
      <c r="Z16" s="2">
        <v>2599192</v>
      </c>
      <c r="AA16" s="2">
        <v>24578</v>
      </c>
      <c r="AB16" s="2">
        <v>2574613</v>
      </c>
      <c r="AC16" s="2">
        <v>0.32296866373960603</v>
      </c>
    </row>
    <row r="17" spans="1:29" x14ac:dyDescent="0.5">
      <c r="A17" s="2" t="s">
        <v>88</v>
      </c>
      <c r="B17" s="2">
        <v>30</v>
      </c>
      <c r="C17" s="2">
        <v>21.544799999999999</v>
      </c>
      <c r="D17" s="2">
        <v>34.3307</v>
      </c>
      <c r="E17" s="2">
        <v>4.4367000000000001</v>
      </c>
      <c r="F17" s="5">
        <v>7.8304500384987943</v>
      </c>
      <c r="G17" s="6">
        <v>2240.8492069313984</v>
      </c>
      <c r="H17" s="6"/>
      <c r="I17" s="6"/>
      <c r="J17" s="6"/>
      <c r="K17" s="4"/>
      <c r="L17" s="4"/>
      <c r="M17" s="4"/>
      <c r="N17" s="2"/>
      <c r="O17" s="2">
        <v>0.92900000000000005</v>
      </c>
      <c r="P17" s="2"/>
      <c r="Q17" s="2">
        <v>6.2770000000000001</v>
      </c>
      <c r="R17" s="2">
        <v>7.2060000000000004</v>
      </c>
      <c r="S17" s="2">
        <v>13.56</v>
      </c>
      <c r="T17" s="2">
        <v>1.0209999999999999</v>
      </c>
      <c r="U17" s="2"/>
      <c r="V17" s="2"/>
      <c r="W17" s="2"/>
      <c r="X17" s="2"/>
      <c r="Y17" s="2"/>
      <c r="Z17" s="2"/>
      <c r="AA17" s="2"/>
      <c r="AB17" s="2"/>
      <c r="AC17" s="2"/>
    </row>
    <row r="18" spans="1:29" x14ac:dyDescent="0.5">
      <c r="A18" s="2" t="s">
        <v>89</v>
      </c>
      <c r="B18" s="2">
        <v>21</v>
      </c>
      <c r="C18" s="2">
        <v>22.018999999999998</v>
      </c>
      <c r="D18" s="2">
        <v>34.341000000000001</v>
      </c>
      <c r="E18" s="2">
        <v>3.81</v>
      </c>
      <c r="F18" s="5">
        <v>7.8335185182885576</v>
      </c>
      <c r="G18" s="6">
        <v>2253.1488215960694</v>
      </c>
      <c r="H18" s="4">
        <v>130.97141960000002</v>
      </c>
      <c r="I18" s="4">
        <v>5.9489999999999998</v>
      </c>
      <c r="J18" s="4">
        <v>114.01346629999999</v>
      </c>
      <c r="K18" s="4">
        <v>54.168462277408899</v>
      </c>
      <c r="L18" s="4">
        <v>9.7685574153633503</v>
      </c>
      <c r="M18" s="4">
        <v>6.469383004726196</v>
      </c>
      <c r="N18" s="2">
        <v>1.2139555555555557</v>
      </c>
      <c r="O18" s="2">
        <v>1.641</v>
      </c>
      <c r="P18" s="2">
        <v>0.19600000000000001</v>
      </c>
      <c r="Q18" s="2">
        <v>5.9489999999999998</v>
      </c>
      <c r="R18" s="2">
        <v>7.7859999999999996</v>
      </c>
      <c r="S18" s="2">
        <v>14.345000000000001</v>
      </c>
      <c r="T18" s="2">
        <v>0.92500000000000004</v>
      </c>
      <c r="U18" s="2">
        <v>-24.526</v>
      </c>
      <c r="V18" s="2">
        <v>6.9960500000000003</v>
      </c>
      <c r="W18" s="2">
        <v>13759</v>
      </c>
      <c r="X18" s="2">
        <v>13768</v>
      </c>
      <c r="Y18" s="2">
        <v>38851</v>
      </c>
      <c r="Z18" s="2">
        <v>4290923</v>
      </c>
      <c r="AA18" s="2">
        <v>66379</v>
      </c>
      <c r="AB18" s="2">
        <v>4224543</v>
      </c>
      <c r="AC18" s="2">
        <v>0.27492172581686225</v>
      </c>
    </row>
    <row r="19" spans="1:29" x14ac:dyDescent="0.5">
      <c r="A19" s="2" t="s">
        <v>90</v>
      </c>
      <c r="B19" s="2">
        <v>31</v>
      </c>
      <c r="C19" s="2">
        <v>21.467600000000001</v>
      </c>
      <c r="D19" s="2">
        <v>34.378900000000002</v>
      </c>
      <c r="E19" s="2">
        <v>4.5037000000000003</v>
      </c>
      <c r="F19" s="5">
        <v>7.8513084751656335</v>
      </c>
      <c r="G19" s="6">
        <v>2259.3671361976885</v>
      </c>
      <c r="H19" s="6"/>
      <c r="I19" s="6"/>
      <c r="J19" s="6">
        <v>95.666485599999987</v>
      </c>
      <c r="K19" s="4">
        <v>98.166042340278594</v>
      </c>
      <c r="L19" s="4">
        <v>16.8486742429087</v>
      </c>
      <c r="M19" s="4">
        <v>6.797392349442215</v>
      </c>
      <c r="N19" s="2">
        <v>1.1544444444444446</v>
      </c>
      <c r="O19" s="2">
        <v>2.7829999999999999</v>
      </c>
      <c r="P19" s="2">
        <v>0.32800000000000001</v>
      </c>
      <c r="Q19" s="2">
        <v>0.42499999999999999</v>
      </c>
      <c r="R19" s="2">
        <v>3.5359999999999996</v>
      </c>
      <c r="S19" s="2"/>
      <c r="T19" s="2">
        <v>0.46200000000000002</v>
      </c>
      <c r="U19" s="2">
        <v>-22.734999999999999</v>
      </c>
      <c r="V19" s="2">
        <v>9.0380500000000001</v>
      </c>
      <c r="W19" s="2">
        <v>19300</v>
      </c>
      <c r="X19" s="2">
        <v>45525</v>
      </c>
      <c r="Y19" s="2">
        <v>35350</v>
      </c>
      <c r="Z19" s="2">
        <v>2568230</v>
      </c>
      <c r="AA19" s="2">
        <v>100175</v>
      </c>
      <c r="AB19" s="2">
        <v>2468055</v>
      </c>
      <c r="AC19" s="2">
        <v>0.18742213444800218</v>
      </c>
    </row>
  </sheetData>
  <phoneticPr fontId="1" type="noConversion"/>
  <conditionalFormatting sqref="O1:R1">
    <cfRule type="cellIs" dxfId="28" priority="1" operator="lessThan">
      <formula>0</formula>
    </cfRule>
  </conditionalFormatting>
  <conditionalFormatting sqref="L16:L17 R3 M2:S2 N3:Q19 S3:T19">
    <cfRule type="cellIs" dxfId="25" priority="6" operator="lessThan">
      <formula>0</formula>
    </cfRule>
  </conditionalFormatting>
  <conditionalFormatting sqref="D8:D19">
    <cfRule type="cellIs" dxfId="24" priority="7" operator="lessThan">
      <formula>20</formula>
    </cfRule>
  </conditionalFormatting>
  <conditionalFormatting sqref="L10">
    <cfRule type="cellIs" dxfId="23" priority="8" operator="lessThan">
      <formula>0</formula>
    </cfRule>
  </conditionalFormatting>
  <conditionalFormatting sqref="I12:J16">
    <cfRule type="cellIs" dxfId="22" priority="5" operator="lessThan">
      <formula>0</formula>
    </cfRule>
  </conditionalFormatting>
  <conditionalFormatting sqref="I18:J18">
    <cfRule type="cellIs" dxfId="21" priority="4" operator="lessThan">
      <formula>0</formula>
    </cfRule>
  </conditionalFormatting>
  <conditionalFormatting sqref="N1 S1:T1">
    <cfRule type="cellIs" dxfId="2" priority="2" operator="lessThan">
      <formula>0</formula>
    </cfRule>
  </conditionalFormatting>
  <conditionalFormatting sqref="D1">
    <cfRule type="cellIs" dxfId="1" priority="3" operator="lessThan">
      <formula>20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9BD57-01DD-48A3-99F5-D0AFD533AC66}">
  <dimension ref="A1:L19"/>
  <sheetViews>
    <sheetView tabSelected="1" workbookViewId="0">
      <selection activeCell="I25" sqref="I25"/>
    </sheetView>
  </sheetViews>
  <sheetFormatPr defaultRowHeight="14.1" x14ac:dyDescent="0.5"/>
  <cols>
    <col min="12" max="12" width="17.046875" customWidth="1"/>
  </cols>
  <sheetData>
    <row r="1" spans="1:12" ht="16.2" x14ac:dyDescent="0.5">
      <c r="A1" s="19" t="s">
        <v>0</v>
      </c>
      <c r="B1" s="19" t="s">
        <v>27</v>
      </c>
      <c r="C1" s="20" t="s">
        <v>1</v>
      </c>
      <c r="D1" s="21" t="s">
        <v>2</v>
      </c>
      <c r="E1" s="21" t="s">
        <v>91</v>
      </c>
      <c r="F1" s="21" t="s">
        <v>92</v>
      </c>
      <c r="G1" s="21" t="s">
        <v>3</v>
      </c>
      <c r="H1" s="22" t="s">
        <v>93</v>
      </c>
      <c r="I1" s="19" t="s">
        <v>4</v>
      </c>
      <c r="J1" s="19" t="s">
        <v>5</v>
      </c>
      <c r="K1" s="19" t="s">
        <v>6</v>
      </c>
      <c r="L1" s="19" t="s">
        <v>7</v>
      </c>
    </row>
    <row r="2" spans="1:12" x14ac:dyDescent="0.5">
      <c r="A2" s="1" t="s">
        <v>8</v>
      </c>
      <c r="B2" s="1">
        <v>5</v>
      </c>
      <c r="C2" s="23">
        <v>0.90510000000000002</v>
      </c>
      <c r="D2" s="24">
        <v>8.9700000000000002E-2</v>
      </c>
      <c r="E2" s="1">
        <v>-23.84</v>
      </c>
      <c r="F2" s="1">
        <v>5.22</v>
      </c>
      <c r="G2" s="25">
        <v>11.77201783723523</v>
      </c>
      <c r="H2" s="2">
        <v>5.1909999999999998</v>
      </c>
      <c r="I2" s="1">
        <v>45.27</v>
      </c>
      <c r="J2" s="1">
        <v>54.11999999999999</v>
      </c>
      <c r="K2" s="1">
        <v>0.6</v>
      </c>
      <c r="L2" s="1">
        <v>99.389999999999986</v>
      </c>
    </row>
    <row r="3" spans="1:12" x14ac:dyDescent="0.5">
      <c r="A3" s="1" t="s">
        <v>9</v>
      </c>
      <c r="B3" s="1">
        <v>2.25</v>
      </c>
      <c r="C3" s="23">
        <v>0.71140000000000003</v>
      </c>
      <c r="D3" s="24">
        <v>7.3599999999999999E-2</v>
      </c>
      <c r="E3" s="1">
        <v>-24.12</v>
      </c>
      <c r="F3" s="1">
        <v>5.41</v>
      </c>
      <c r="G3" s="25">
        <v>11.276721014492756</v>
      </c>
      <c r="H3" s="2">
        <v>7.6619999999999999</v>
      </c>
      <c r="I3" s="1">
        <v>36.519999999999996</v>
      </c>
      <c r="J3" s="1">
        <v>58.410000000000004</v>
      </c>
      <c r="K3" s="1">
        <v>5.0699999999999994</v>
      </c>
      <c r="L3" s="1">
        <v>94.93</v>
      </c>
    </row>
    <row r="4" spans="1:12" x14ac:dyDescent="0.5">
      <c r="A4" s="1" t="s">
        <v>10</v>
      </c>
      <c r="B4" s="1">
        <v>4.25</v>
      </c>
      <c r="C4" s="23">
        <v>0.61839999999999995</v>
      </c>
      <c r="D4" s="24">
        <v>6.0999999999999999E-2</v>
      </c>
      <c r="E4" s="1">
        <v>-24.15</v>
      </c>
      <c r="F4" s="1">
        <v>5.0599999999999996</v>
      </c>
      <c r="G4" s="25">
        <v>11.827322404371586</v>
      </c>
      <c r="H4" s="2">
        <v>9.0380000000000003</v>
      </c>
      <c r="I4" s="1">
        <v>33.130000000000003</v>
      </c>
      <c r="J4" s="1">
        <v>58.260000000000005</v>
      </c>
      <c r="K4" s="1">
        <v>8.58</v>
      </c>
      <c r="L4" s="1">
        <v>91.390000000000015</v>
      </c>
    </row>
    <row r="5" spans="1:12" x14ac:dyDescent="0.5">
      <c r="A5" s="1" t="s">
        <v>11</v>
      </c>
      <c r="B5" s="1">
        <v>27</v>
      </c>
      <c r="C5" s="23">
        <v>0.31659999999999999</v>
      </c>
      <c r="D5" s="24">
        <v>4.82E-2</v>
      </c>
      <c r="E5" s="1">
        <v>-22.4</v>
      </c>
      <c r="F5" s="1">
        <v>5.03</v>
      </c>
      <c r="G5" s="25">
        <v>7.6632088520055319</v>
      </c>
      <c r="H5" s="2">
        <v>11.319000000000001</v>
      </c>
      <c r="I5" s="1">
        <v>29.360000000000003</v>
      </c>
      <c r="J5" s="1">
        <v>50.550000000000004</v>
      </c>
      <c r="K5" s="1">
        <v>20.079999999999998</v>
      </c>
      <c r="L5" s="1">
        <v>79.910000000000011</v>
      </c>
    </row>
    <row r="6" spans="1:12" x14ac:dyDescent="0.5">
      <c r="A6" s="1" t="s">
        <v>12</v>
      </c>
      <c r="B6" s="1">
        <v>4.5</v>
      </c>
      <c r="C6" s="23">
        <v>0.317</v>
      </c>
      <c r="D6" s="24">
        <v>0.02</v>
      </c>
      <c r="E6" s="1">
        <v>-27.39</v>
      </c>
      <c r="F6" s="1">
        <v>5.63</v>
      </c>
      <c r="G6" s="25">
        <v>18.491666666666667</v>
      </c>
      <c r="H6" s="2">
        <v>13.952</v>
      </c>
      <c r="I6" s="1">
        <v>27.730000000000004</v>
      </c>
      <c r="J6" s="1">
        <v>36.320000000000007</v>
      </c>
      <c r="K6" s="1">
        <v>35.979999999999997</v>
      </c>
      <c r="L6" s="1">
        <v>64.050000000000011</v>
      </c>
    </row>
    <row r="7" spans="1:12" x14ac:dyDescent="0.5">
      <c r="A7" s="1" t="s">
        <v>13</v>
      </c>
      <c r="B7" s="1">
        <v>3.25</v>
      </c>
      <c r="C7" s="23">
        <v>0.35780000000000001</v>
      </c>
      <c r="D7" s="24">
        <v>3.95E-2</v>
      </c>
      <c r="E7" s="1">
        <v>-24.44</v>
      </c>
      <c r="F7" s="1">
        <v>5.55</v>
      </c>
      <c r="G7" s="25">
        <v>10.567932489451477</v>
      </c>
      <c r="H7" s="2">
        <v>12.111000000000001</v>
      </c>
      <c r="I7" s="1">
        <v>30.370000000000005</v>
      </c>
      <c r="J7" s="1">
        <v>43.05</v>
      </c>
      <c r="K7" s="1">
        <v>26.56</v>
      </c>
      <c r="L7" s="1">
        <v>73.42</v>
      </c>
    </row>
    <row r="8" spans="1:12" x14ac:dyDescent="0.5">
      <c r="A8" s="1" t="s">
        <v>14</v>
      </c>
      <c r="B8" s="1">
        <v>7.75</v>
      </c>
      <c r="C8" s="23">
        <v>0.4748</v>
      </c>
      <c r="D8" s="24">
        <v>3.2099999999999997E-2</v>
      </c>
      <c r="E8" s="1">
        <v>-25.17</v>
      </c>
      <c r="F8" s="1">
        <v>4.93</v>
      </c>
      <c r="G8" s="25">
        <v>17.256490134994809</v>
      </c>
      <c r="H8" s="2">
        <v>15.138999999999999</v>
      </c>
      <c r="I8" s="1">
        <v>26.73</v>
      </c>
      <c r="J8" s="1">
        <v>56.429999999999993</v>
      </c>
      <c r="K8" s="1">
        <v>16.810000000000002</v>
      </c>
      <c r="L8" s="1">
        <v>83.16</v>
      </c>
    </row>
    <row r="9" spans="1:12" x14ac:dyDescent="0.5">
      <c r="A9" s="1" t="s">
        <v>15</v>
      </c>
      <c r="B9" s="1">
        <v>10</v>
      </c>
      <c r="C9" s="23">
        <v>0.31340000000000001</v>
      </c>
      <c r="D9" s="24">
        <v>3.1699999999999999E-2</v>
      </c>
      <c r="E9" s="1">
        <v>-24.7</v>
      </c>
      <c r="F9" s="1">
        <v>4.75</v>
      </c>
      <c r="G9" s="25">
        <v>11.534174553101998</v>
      </c>
      <c r="H9" s="2">
        <v>52.103999999999999</v>
      </c>
      <c r="I9" s="1">
        <v>19.000000000000004</v>
      </c>
      <c r="J9" s="1">
        <v>32.15</v>
      </c>
      <c r="K9" s="1">
        <v>48.87</v>
      </c>
      <c r="L9" s="1">
        <v>51.150000000000006</v>
      </c>
    </row>
    <row r="10" spans="1:12" x14ac:dyDescent="0.5">
      <c r="A10" s="1" t="s">
        <v>16</v>
      </c>
      <c r="B10" s="1">
        <v>10</v>
      </c>
      <c r="C10" s="23">
        <v>0.70140000000000002</v>
      </c>
      <c r="D10" s="24">
        <v>5.3199999999999997E-2</v>
      </c>
      <c r="E10" s="1">
        <v>-24.11</v>
      </c>
      <c r="F10" s="1">
        <v>4.3099999999999996</v>
      </c>
      <c r="G10" s="25">
        <v>15.381578947368423</v>
      </c>
      <c r="H10" s="2">
        <v>9.5190000000000001</v>
      </c>
      <c r="I10" s="1">
        <v>33.92</v>
      </c>
      <c r="J10" s="1">
        <v>47.150000000000013</v>
      </c>
      <c r="K10" s="1">
        <v>18.929999999999996</v>
      </c>
      <c r="L10" s="1">
        <v>81.070000000000022</v>
      </c>
    </row>
    <row r="11" spans="1:12" x14ac:dyDescent="0.5">
      <c r="A11" s="1" t="s">
        <v>17</v>
      </c>
      <c r="B11" s="1">
        <v>10</v>
      </c>
      <c r="C11" s="23">
        <v>0.42009999999999997</v>
      </c>
      <c r="D11" s="24">
        <v>5.0700000000000002E-2</v>
      </c>
      <c r="E11" s="1">
        <v>-23.13</v>
      </c>
      <c r="F11" s="1">
        <v>5.36</v>
      </c>
      <c r="G11" s="25">
        <v>9.6669953977646266</v>
      </c>
      <c r="H11" s="2">
        <v>20.396000000000001</v>
      </c>
      <c r="I11" s="1">
        <v>25.09</v>
      </c>
      <c r="J11" s="1">
        <v>41.129999999999995</v>
      </c>
      <c r="K11" s="1">
        <v>33.74</v>
      </c>
      <c r="L11" s="1">
        <v>66.22</v>
      </c>
    </row>
    <row r="12" spans="1:12" x14ac:dyDescent="0.5">
      <c r="A12" s="1" t="s">
        <v>18</v>
      </c>
      <c r="B12" s="1">
        <v>31</v>
      </c>
      <c r="C12" s="23">
        <v>0.63549999999999995</v>
      </c>
      <c r="D12" s="24">
        <v>9.3600000000000003E-2</v>
      </c>
      <c r="E12" s="1">
        <v>-22.16</v>
      </c>
      <c r="F12" s="1">
        <v>5.91</v>
      </c>
      <c r="G12" s="25">
        <v>7.9211182336182331</v>
      </c>
      <c r="H12" s="2">
        <v>7.9359999999999999</v>
      </c>
      <c r="I12" s="1">
        <v>30.23</v>
      </c>
      <c r="J12" s="1">
        <v>66.63</v>
      </c>
      <c r="K12" s="1">
        <v>3.15</v>
      </c>
      <c r="L12" s="1">
        <v>96.86</v>
      </c>
    </row>
    <row r="13" spans="1:12" x14ac:dyDescent="0.5">
      <c r="A13" s="1" t="s">
        <v>19</v>
      </c>
      <c r="B13" s="1">
        <v>15.5</v>
      </c>
      <c r="C13" s="23">
        <v>0.51919999999999999</v>
      </c>
      <c r="D13" s="24">
        <v>7.17E-2</v>
      </c>
      <c r="E13" s="1">
        <v>-22.19</v>
      </c>
      <c r="F13" s="1">
        <v>5.51</v>
      </c>
      <c r="G13" s="25">
        <v>8.4481636448163631</v>
      </c>
      <c r="H13" s="2">
        <v>8.2119999999999997</v>
      </c>
      <c r="I13" s="1">
        <v>33.979999999999997</v>
      </c>
      <c r="J13" s="1">
        <v>60.85</v>
      </c>
      <c r="K13" s="1">
        <v>5.16</v>
      </c>
      <c r="L13" s="1">
        <v>94.83</v>
      </c>
    </row>
    <row r="14" spans="1:12" x14ac:dyDescent="0.5">
      <c r="A14" s="1" t="s">
        <v>20</v>
      </c>
      <c r="B14" s="1">
        <v>48.5</v>
      </c>
      <c r="C14" s="23">
        <v>0.49830000000000002</v>
      </c>
      <c r="D14" s="24">
        <v>7.1199999999999999E-2</v>
      </c>
      <c r="E14" s="1">
        <v>-22.52</v>
      </c>
      <c r="F14" s="1">
        <v>5.14</v>
      </c>
      <c r="G14" s="25">
        <v>8.16502808988764</v>
      </c>
      <c r="H14" s="2">
        <v>9.3109999999999999</v>
      </c>
      <c r="I14" s="1">
        <v>31.11</v>
      </c>
      <c r="J14" s="1">
        <v>62.61</v>
      </c>
      <c r="K14" s="1">
        <v>6.3</v>
      </c>
      <c r="L14" s="1">
        <v>93.72</v>
      </c>
    </row>
    <row r="15" spans="1:12" x14ac:dyDescent="0.5">
      <c r="A15" s="1" t="s">
        <v>21</v>
      </c>
      <c r="B15" s="1">
        <v>33</v>
      </c>
      <c r="C15" s="23">
        <v>0.60360000000000003</v>
      </c>
      <c r="D15" s="24">
        <v>8.2100000000000006E-2</v>
      </c>
      <c r="E15" s="1">
        <v>-22.12</v>
      </c>
      <c r="F15" s="1">
        <v>5.51</v>
      </c>
      <c r="G15" s="25">
        <v>8.577344701583435</v>
      </c>
      <c r="H15" s="2">
        <v>8.9879999999999995</v>
      </c>
      <c r="I15" s="1">
        <v>32.32</v>
      </c>
      <c r="J15" s="1">
        <v>59.530000000000008</v>
      </c>
      <c r="K15" s="1">
        <v>8.14</v>
      </c>
      <c r="L15" s="1">
        <v>91.850000000000009</v>
      </c>
    </row>
    <row r="16" spans="1:12" x14ac:dyDescent="0.5">
      <c r="A16" s="1" t="s">
        <v>22</v>
      </c>
      <c r="B16" s="1">
        <v>33</v>
      </c>
      <c r="C16" s="23">
        <v>0.50139999999999996</v>
      </c>
      <c r="D16" s="24">
        <v>7.5200000000000003E-2</v>
      </c>
      <c r="E16" s="1">
        <v>-21.93</v>
      </c>
      <c r="F16" s="1">
        <v>6.24</v>
      </c>
      <c r="G16" s="25">
        <v>7.7788120567375882</v>
      </c>
      <c r="H16" s="2">
        <v>9.0649999999999995</v>
      </c>
      <c r="I16" s="1">
        <v>31.740000000000006</v>
      </c>
      <c r="J16" s="1">
        <v>57.219999999999992</v>
      </c>
      <c r="K16" s="1">
        <v>11.09</v>
      </c>
      <c r="L16" s="1">
        <v>88.96</v>
      </c>
    </row>
    <row r="17" spans="1:12" x14ac:dyDescent="0.5">
      <c r="A17" s="1" t="s">
        <v>23</v>
      </c>
      <c r="B17" s="1">
        <v>36.5</v>
      </c>
      <c r="C17" s="23">
        <v>0.46800000000000003</v>
      </c>
      <c r="D17" s="24">
        <v>6.5500000000000003E-2</v>
      </c>
      <c r="E17" s="1">
        <v>-22.34</v>
      </c>
      <c r="F17" s="1">
        <v>4.82</v>
      </c>
      <c r="G17" s="25">
        <v>8.3358778625954191</v>
      </c>
      <c r="H17" s="2">
        <v>11.99</v>
      </c>
      <c r="I17" s="1">
        <v>25.89</v>
      </c>
      <c r="J17" s="1">
        <v>63.62</v>
      </c>
      <c r="K17" s="1">
        <v>10.490000000000002</v>
      </c>
      <c r="L17" s="1">
        <v>89.509999999999991</v>
      </c>
    </row>
    <row r="18" spans="1:12" x14ac:dyDescent="0.5">
      <c r="A18" s="1" t="s">
        <v>24</v>
      </c>
      <c r="B18" s="1">
        <v>20</v>
      </c>
      <c r="C18" s="23">
        <v>0.57530000000000003</v>
      </c>
      <c r="D18" s="24">
        <v>9.0399999999999994E-2</v>
      </c>
      <c r="E18" s="1">
        <v>-21.94</v>
      </c>
      <c r="F18" s="1">
        <v>6.53</v>
      </c>
      <c r="G18" s="25">
        <v>7.4245943952802378</v>
      </c>
      <c r="H18" s="2">
        <v>9.2729999999999997</v>
      </c>
      <c r="I18" s="1">
        <v>31.639999999999997</v>
      </c>
      <c r="J18" s="1">
        <v>61.03</v>
      </c>
      <c r="K18" s="1">
        <v>7.2999999999999989</v>
      </c>
      <c r="L18" s="1">
        <v>92.67</v>
      </c>
    </row>
    <row r="19" spans="1:12" x14ac:dyDescent="0.5">
      <c r="A19" s="26" t="s">
        <v>25</v>
      </c>
      <c r="B19" s="26">
        <v>32.5</v>
      </c>
      <c r="C19" s="27">
        <v>0.42380000000000001</v>
      </c>
      <c r="D19" s="28">
        <v>5.9700000000000003E-2</v>
      </c>
      <c r="E19" s="26">
        <v>-22.59</v>
      </c>
      <c r="F19" s="26">
        <v>5.5</v>
      </c>
      <c r="G19" s="29">
        <v>8.2819653824678952</v>
      </c>
      <c r="H19" s="13">
        <v>13.939</v>
      </c>
      <c r="I19" s="26">
        <v>23.990000000000002</v>
      </c>
      <c r="J19" s="26">
        <v>65.36</v>
      </c>
      <c r="K19" s="26">
        <v>10.640000000000002</v>
      </c>
      <c r="L19" s="26">
        <v>89.35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Surface water</vt:lpstr>
      <vt:lpstr>Bottom water</vt:lpstr>
      <vt:lpstr>Sediment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liyan</dc:creator>
  <cp:lastModifiedBy>liyan</cp:lastModifiedBy>
  <dcterms:created xsi:type="dcterms:W3CDTF">2015-06-05T18:19:34Z</dcterms:created>
  <dcterms:modified xsi:type="dcterms:W3CDTF">2025-07-29T02:48:21Z</dcterms:modified>
</cp:coreProperties>
</file>